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loria.soriano\Desktop\"/>
    </mc:Choice>
  </mc:AlternateContent>
  <bookViews>
    <workbookView xWindow="0" yWindow="0" windowWidth="11970" windowHeight="9390" tabRatio="938"/>
  </bookViews>
  <sheets>
    <sheet name="MENU" sheetId="1" r:id="rId1"/>
    <sheet name="2018 Partos" sheetId="2" r:id="rId2"/>
    <sheet name="2019 Partos" sheetId="3" r:id="rId3"/>
    <sheet name="2020 Partos" sheetId="4" r:id="rId4"/>
    <sheet name="2018 VIH" sheetId="5" r:id="rId5"/>
    <sheet name="2019 VIH" sheetId="6" r:id="rId6"/>
    <sheet name="2020 VIH" sheetId="7" r:id="rId7"/>
    <sheet name="C53 2018" sheetId="16" r:id="rId8"/>
    <sheet name="C53 2019" sheetId="11" r:id="rId9"/>
    <sheet name="C50 2018" sheetId="15" r:id="rId10"/>
    <sheet name="C50 2019" sheetId="12" r:id="rId11"/>
    <sheet name="C619 2018" sheetId="14" r:id="rId12"/>
    <sheet name="C619 2019" sheetId="13" r:id="rId13"/>
    <sheet name="2018 PF" sheetId="8" r:id="rId14"/>
    <sheet name="2019 PF" sheetId="9" r:id="rId15"/>
    <sheet name="2020 PF" sheetId="10" r:id="rId16"/>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72" i="2" l="1"/>
  <c r="N57" i="2"/>
  <c r="N56" i="2"/>
  <c r="N55" i="2"/>
  <c r="N39" i="2"/>
  <c r="N40" i="2"/>
  <c r="N41" i="2"/>
  <c r="N38" i="2"/>
  <c r="N70" i="3"/>
  <c r="N72" i="3"/>
  <c r="N74" i="3"/>
  <c r="N75" i="3"/>
  <c r="N71" i="3"/>
  <c r="N69" i="3"/>
  <c r="D36" i="4"/>
  <c r="E36" i="4"/>
  <c r="F36" i="4"/>
  <c r="G36" i="4"/>
  <c r="H36" i="4"/>
  <c r="C36" i="4"/>
  <c r="I38" i="4"/>
  <c r="I39" i="4"/>
  <c r="I40" i="4"/>
  <c r="I42" i="4"/>
  <c r="I41" i="4"/>
  <c r="D68" i="4"/>
  <c r="E68" i="4"/>
  <c r="F68" i="4"/>
  <c r="G68" i="4"/>
  <c r="H68" i="4"/>
  <c r="C68" i="4"/>
  <c r="I72" i="4"/>
  <c r="I74" i="4"/>
  <c r="I73" i="4"/>
  <c r="I70" i="4"/>
  <c r="N70" i="2" l="1"/>
  <c r="N71" i="2"/>
  <c r="N73" i="3"/>
  <c r="I37" i="4"/>
  <c r="I43" i="4"/>
  <c r="I69" i="4"/>
  <c r="I75" i="4"/>
  <c r="I71" i="4"/>
  <c r="D4" i="16"/>
  <c r="E4" i="16"/>
  <c r="F4" i="16"/>
  <c r="G4" i="16"/>
  <c r="H4" i="16"/>
  <c r="I4" i="16"/>
  <c r="J4" i="16"/>
  <c r="K4" i="16"/>
  <c r="L4" i="16"/>
  <c r="M4" i="16"/>
  <c r="N4" i="16"/>
  <c r="C4" i="16"/>
  <c r="D12" i="16"/>
  <c r="E12" i="16"/>
  <c r="F12" i="16"/>
  <c r="G12" i="16"/>
  <c r="H12" i="16"/>
  <c r="I12" i="16"/>
  <c r="J12" i="16"/>
  <c r="K12" i="16"/>
  <c r="L12" i="16"/>
  <c r="M12" i="16"/>
  <c r="N12" i="16"/>
  <c r="C12" i="16"/>
  <c r="D20" i="16"/>
  <c r="E20" i="16"/>
  <c r="F20" i="16"/>
  <c r="G20" i="16"/>
  <c r="H20" i="16"/>
  <c r="I20" i="16"/>
  <c r="J20" i="16"/>
  <c r="K20" i="16"/>
  <c r="L20" i="16"/>
  <c r="M20" i="16"/>
  <c r="N20" i="16"/>
  <c r="C20" i="16"/>
  <c r="C28" i="16"/>
  <c r="D28" i="16"/>
  <c r="E28" i="16"/>
  <c r="F28" i="16"/>
  <c r="G28" i="16"/>
  <c r="H28" i="16"/>
  <c r="I28" i="16"/>
  <c r="J28" i="16"/>
  <c r="K28" i="16"/>
  <c r="L28" i="16"/>
  <c r="M28" i="16"/>
  <c r="N28" i="16"/>
  <c r="D36" i="16"/>
  <c r="E36" i="16"/>
  <c r="F36" i="16"/>
  <c r="G36" i="16"/>
  <c r="H36" i="16"/>
  <c r="I36" i="16"/>
  <c r="J36" i="16"/>
  <c r="K36" i="16"/>
  <c r="L36" i="16"/>
  <c r="M36" i="16"/>
  <c r="N36" i="16"/>
  <c r="C36" i="16"/>
  <c r="D44" i="16"/>
  <c r="E44" i="16"/>
  <c r="F44" i="16"/>
  <c r="G44" i="16"/>
  <c r="H44" i="16"/>
  <c r="I44" i="16"/>
  <c r="J44" i="16"/>
  <c r="K44" i="16"/>
  <c r="L44" i="16"/>
  <c r="M44" i="16"/>
  <c r="N44" i="16"/>
  <c r="C44" i="16"/>
  <c r="O51" i="16"/>
  <c r="O50" i="16"/>
  <c r="O49" i="16"/>
  <c r="O48" i="16"/>
  <c r="O47" i="16"/>
  <c r="O46" i="16"/>
  <c r="O45" i="16"/>
  <c r="O43" i="16"/>
  <c r="O42" i="16"/>
  <c r="O41" i="16"/>
  <c r="O40" i="16"/>
  <c r="O39" i="16"/>
  <c r="O38" i="16"/>
  <c r="O37" i="16"/>
  <c r="O35" i="16"/>
  <c r="O34" i="16"/>
  <c r="O33" i="16"/>
  <c r="O32" i="16"/>
  <c r="O31" i="16"/>
  <c r="O30" i="16"/>
  <c r="O29" i="16"/>
  <c r="O27" i="16"/>
  <c r="O26" i="16"/>
  <c r="O25" i="16"/>
  <c r="O24" i="16"/>
  <c r="O23" i="16"/>
  <c r="O22" i="16"/>
  <c r="O21" i="16"/>
  <c r="O19" i="16"/>
  <c r="O18" i="16"/>
  <c r="O17" i="16"/>
  <c r="O16" i="16"/>
  <c r="O15" i="16"/>
  <c r="O14" i="16"/>
  <c r="O13" i="16"/>
  <c r="O11" i="16"/>
  <c r="O10" i="16"/>
  <c r="O9" i="16"/>
  <c r="O8" i="16"/>
  <c r="O7" i="16"/>
  <c r="O6" i="16"/>
  <c r="O5" i="16"/>
  <c r="O34" i="15"/>
  <c r="O33" i="15"/>
  <c r="O32" i="15"/>
  <c r="O31" i="15"/>
  <c r="O30" i="15"/>
  <c r="O29" i="15"/>
  <c r="O28" i="15"/>
  <c r="O26" i="15"/>
  <c r="O25" i="15"/>
  <c r="O24" i="15"/>
  <c r="O23" i="15"/>
  <c r="O22" i="15"/>
  <c r="O21" i="15"/>
  <c r="O20" i="15"/>
  <c r="O19" i="15"/>
  <c r="O18" i="15"/>
  <c r="O17" i="15"/>
  <c r="O16" i="15"/>
  <c r="O15" i="15"/>
  <c r="O14" i="15"/>
  <c r="O13" i="15"/>
  <c r="O11" i="15"/>
  <c r="O10" i="15"/>
  <c r="O9" i="15"/>
  <c r="O8" i="15"/>
  <c r="O7" i="15"/>
  <c r="O6" i="15"/>
  <c r="O5" i="15"/>
  <c r="O27" i="14"/>
  <c r="O26" i="14"/>
  <c r="O25" i="14"/>
  <c r="O24" i="14"/>
  <c r="O23" i="14"/>
  <c r="O22" i="14"/>
  <c r="O21" i="14"/>
  <c r="O19" i="14"/>
  <c r="O18" i="14"/>
  <c r="O17" i="14"/>
  <c r="O16" i="14"/>
  <c r="O15" i="14"/>
  <c r="O14" i="14"/>
  <c r="O13" i="14"/>
  <c r="O11" i="14"/>
  <c r="O10" i="14"/>
  <c r="O9" i="14"/>
  <c r="O8" i="14"/>
  <c r="O7" i="14"/>
  <c r="O6" i="14"/>
  <c r="O5" i="14"/>
  <c r="O27" i="13"/>
  <c r="O26" i="13"/>
  <c r="O25" i="13"/>
  <c r="O24" i="13"/>
  <c r="O23" i="13"/>
  <c r="O22" i="13"/>
  <c r="O21" i="13"/>
  <c r="O19" i="13"/>
  <c r="O18" i="13"/>
  <c r="O17" i="13"/>
  <c r="O16" i="13"/>
  <c r="O15" i="13"/>
  <c r="O14" i="13"/>
  <c r="O13" i="13"/>
  <c r="O11" i="13"/>
  <c r="O10" i="13"/>
  <c r="O9" i="13"/>
  <c r="O8" i="13"/>
  <c r="O7" i="13"/>
  <c r="O6" i="13"/>
  <c r="O5" i="13"/>
  <c r="O42" i="12"/>
  <c r="O41" i="12"/>
  <c r="O40" i="12"/>
  <c r="O39" i="12"/>
  <c r="O38" i="12"/>
  <c r="O37" i="12"/>
  <c r="O36" i="12"/>
  <c r="O50" i="12"/>
  <c r="O49" i="12"/>
  <c r="O48" i="12"/>
  <c r="O47" i="12"/>
  <c r="O46" i="12"/>
  <c r="O45" i="12"/>
  <c r="O44" i="12"/>
  <c r="O35" i="12"/>
  <c r="O34" i="12"/>
  <c r="O33" i="12"/>
  <c r="O32" i="12"/>
  <c r="O31" i="12"/>
  <c r="O30" i="12"/>
  <c r="O29" i="12"/>
  <c r="O27" i="12"/>
  <c r="O26" i="12"/>
  <c r="O25" i="12"/>
  <c r="O24" i="12"/>
  <c r="O23" i="12"/>
  <c r="O22" i="12"/>
  <c r="O21" i="12"/>
  <c r="O19" i="12"/>
  <c r="O18" i="12"/>
  <c r="O17" i="12"/>
  <c r="O16" i="12"/>
  <c r="O15" i="12"/>
  <c r="O14" i="12"/>
  <c r="O13" i="12"/>
  <c r="O11" i="12"/>
  <c r="O10" i="12"/>
  <c r="O9" i="12"/>
  <c r="O8" i="12"/>
  <c r="O7" i="12"/>
  <c r="O6" i="12"/>
  <c r="O5" i="12"/>
  <c r="O51" i="11"/>
  <c r="O50" i="11"/>
  <c r="O49" i="11"/>
  <c r="O48" i="11"/>
  <c r="O47" i="11"/>
  <c r="O46" i="11"/>
  <c r="O45" i="11"/>
  <c r="O43" i="11"/>
  <c r="O42" i="11"/>
  <c r="O41" i="11"/>
  <c r="O40" i="11"/>
  <c r="O39" i="11"/>
  <c r="O38" i="11"/>
  <c r="O37" i="11"/>
  <c r="O35" i="11"/>
  <c r="O34" i="11"/>
  <c r="O33" i="11"/>
  <c r="O32" i="11"/>
  <c r="O31" i="11"/>
  <c r="O30" i="11"/>
  <c r="O29" i="11"/>
  <c r="O27" i="11"/>
  <c r="O26" i="11"/>
  <c r="O25" i="11"/>
  <c r="O24" i="11"/>
  <c r="O23" i="11"/>
  <c r="O22" i="11"/>
  <c r="O21" i="11"/>
  <c r="O19" i="11"/>
  <c r="O18" i="11"/>
  <c r="O17" i="11"/>
  <c r="O16" i="11"/>
  <c r="O15" i="11"/>
  <c r="O14" i="11"/>
  <c r="O13" i="11"/>
  <c r="O11" i="11"/>
  <c r="O10" i="11"/>
  <c r="O9" i="11"/>
  <c r="O8" i="11"/>
  <c r="O7" i="11"/>
  <c r="O6" i="11"/>
  <c r="O5" i="11"/>
  <c r="H19" i="10" l="1"/>
  <c r="G19" i="10"/>
  <c r="F19" i="10"/>
  <c r="E19" i="10"/>
  <c r="D19" i="10"/>
  <c r="C19" i="10"/>
  <c r="N19" i="9"/>
  <c r="M19" i="9"/>
  <c r="L19" i="9"/>
  <c r="K19" i="9"/>
  <c r="J19" i="9"/>
  <c r="I19" i="9"/>
  <c r="H19" i="9"/>
  <c r="G19" i="9"/>
  <c r="F19" i="9"/>
  <c r="E19" i="9"/>
  <c r="D19" i="9"/>
  <c r="C19" i="9"/>
  <c r="N19" i="8"/>
  <c r="M19" i="8"/>
  <c r="L19" i="8"/>
  <c r="K19" i="8"/>
  <c r="J19" i="8"/>
  <c r="I19" i="8"/>
  <c r="H19" i="8"/>
  <c r="G19" i="8"/>
  <c r="F19" i="8"/>
  <c r="E19" i="8"/>
  <c r="D19" i="8"/>
  <c r="C19" i="8"/>
  <c r="H9" i="7" l="1"/>
  <c r="G9" i="7"/>
  <c r="F9" i="7"/>
  <c r="E9" i="7"/>
  <c r="D9" i="7"/>
  <c r="C9" i="7"/>
  <c r="I8" i="7"/>
  <c r="I7" i="7"/>
  <c r="O12" i="6"/>
  <c r="O11" i="6"/>
  <c r="O10" i="6"/>
  <c r="O9" i="6"/>
  <c r="O8" i="6"/>
  <c r="O7" i="6"/>
  <c r="O13" i="5"/>
  <c r="O10" i="5"/>
  <c r="O9" i="5"/>
  <c r="O8" i="5"/>
  <c r="I67" i="4" l="1"/>
  <c r="I66" i="4"/>
  <c r="I65" i="4"/>
  <c r="I64" i="4"/>
  <c r="I63" i="4"/>
  <c r="I62" i="4"/>
  <c r="I61" i="4"/>
  <c r="I59" i="4"/>
  <c r="I58" i="4"/>
  <c r="I57" i="4"/>
  <c r="I56" i="4"/>
  <c r="I55" i="4"/>
  <c r="I54" i="4"/>
  <c r="I53" i="4"/>
  <c r="I51" i="4"/>
  <c r="I50" i="4"/>
  <c r="I49" i="4"/>
  <c r="I48" i="4"/>
  <c r="I47" i="4"/>
  <c r="I46" i="4"/>
  <c r="I45" i="4"/>
  <c r="I35" i="4"/>
  <c r="I34" i="4"/>
  <c r="I33" i="4"/>
  <c r="I32" i="4"/>
  <c r="I31" i="4"/>
  <c r="I30" i="4"/>
  <c r="I29" i="4"/>
  <c r="I27" i="4"/>
  <c r="I26" i="4"/>
  <c r="I25" i="4"/>
  <c r="I24" i="4"/>
  <c r="I23" i="4"/>
  <c r="I22" i="4"/>
  <c r="I21" i="4"/>
  <c r="I19" i="4"/>
  <c r="I18" i="4"/>
  <c r="I17" i="4"/>
  <c r="I16" i="4"/>
  <c r="I15" i="4"/>
  <c r="I14" i="4"/>
  <c r="I13" i="4"/>
  <c r="I11" i="4"/>
  <c r="I10" i="4"/>
  <c r="I9" i="4"/>
  <c r="I8" i="4"/>
  <c r="I7" i="4"/>
  <c r="I6" i="4"/>
  <c r="I5" i="4"/>
  <c r="N67" i="3"/>
  <c r="N66" i="3"/>
  <c r="N51" i="3"/>
  <c r="N50" i="3"/>
  <c r="N49" i="3"/>
  <c r="N48" i="3"/>
  <c r="N47" i="3"/>
  <c r="N46" i="3"/>
  <c r="N45" i="3"/>
  <c r="N35" i="3"/>
  <c r="N34" i="3"/>
  <c r="N33" i="3"/>
  <c r="N32" i="3"/>
  <c r="N31" i="3"/>
  <c r="N30" i="3"/>
  <c r="N29" i="3"/>
  <c r="N27" i="3"/>
  <c r="N26" i="3"/>
  <c r="N25" i="3"/>
  <c r="N24" i="3"/>
  <c r="N23" i="3"/>
  <c r="N22" i="3"/>
  <c r="N21" i="3"/>
  <c r="E76" i="4" l="1"/>
  <c r="F76" i="4"/>
  <c r="D76" i="4"/>
  <c r="H76" i="4"/>
  <c r="G76" i="4"/>
  <c r="I68" i="4" l="1"/>
  <c r="I36" i="4"/>
  <c r="C76" i="4"/>
  <c r="I76" i="4" s="1"/>
</calcChain>
</file>

<file path=xl/sharedStrings.xml><?xml version="1.0" encoding="utf-8"?>
<sst xmlns="http://schemas.openxmlformats.org/spreadsheetml/2006/main" count="3924" uniqueCount="99">
  <si>
    <t>Enero - Diciembre 2018</t>
  </si>
  <si>
    <t>Enero - Diciembre 2019</t>
  </si>
  <si>
    <t>Enero -Junio 2020</t>
  </si>
  <si>
    <t>DEPARTAMENTO Y MUNICIPIO</t>
  </si>
  <si>
    <t>TOTAL</t>
  </si>
  <si>
    <t>RANGO DE EDAD</t>
  </si>
  <si>
    <t>ENERO</t>
  </si>
  <si>
    <t>FEBRERO</t>
  </si>
  <si>
    <t>MARZO</t>
  </si>
  <si>
    <t>ABRIL</t>
  </si>
  <si>
    <t>MAYO</t>
  </si>
  <si>
    <t>JUNIO</t>
  </si>
  <si>
    <t>JULIO</t>
  </si>
  <si>
    <t>AGOSTO</t>
  </si>
  <si>
    <t>SEPTIEMBRE</t>
  </si>
  <si>
    <t>OCTUBRE</t>
  </si>
  <si>
    <t>NOVIEMBRE</t>
  </si>
  <si>
    <t>DICIEMBRE</t>
  </si>
  <si>
    <t>CHALATENANGO</t>
  </si>
  <si>
    <t>0 &lt; 12</t>
  </si>
  <si>
    <t>-</t>
  </si>
  <si>
    <t>12 - 17</t>
  </si>
  <si>
    <t>18 - 30</t>
  </si>
  <si>
    <t>31 - 40</t>
  </si>
  <si>
    <t>41 - 50</t>
  </si>
  <si>
    <t>51 - 60</t>
  </si>
  <si>
    <t>61 Y MAS</t>
  </si>
  <si>
    <t>LA PAZ</t>
  </si>
  <si>
    <t>LA UNIÓN</t>
  </si>
  <si>
    <t xml:space="preserve">SAN MIGUEL </t>
  </si>
  <si>
    <t>SAN MIGUEL</t>
  </si>
  <si>
    <t>SAN SALVADOR</t>
  </si>
  <si>
    <t>SAN VICENTE</t>
  </si>
  <si>
    <t>SANTA ANA</t>
  </si>
  <si>
    <t>SONSONATE</t>
  </si>
  <si>
    <t>USULUTÁN</t>
  </si>
  <si>
    <t>Total general</t>
  </si>
  <si>
    <t>Casos de embarazo (partos) desagregado por edad, por departamento, por municipio y por mes.</t>
  </si>
  <si>
    <t>DEPARTAMENTO</t>
  </si>
  <si>
    <t>CASOS REPORTADOS VIH +</t>
  </si>
  <si>
    <t xml:space="preserve">TOTAL </t>
  </si>
  <si>
    <t>CABAÑAS</t>
  </si>
  <si>
    <t>LA LIBERTAD</t>
  </si>
  <si>
    <t xml:space="preserve">LA UNIÓN </t>
  </si>
  <si>
    <t>AHUACHAPÁN</t>
  </si>
  <si>
    <t xml:space="preserve">Casos de VIH (Casos Reportados) desagregado por edad, sexo, departamento, municipio y mes de diagnóstico. </t>
  </si>
  <si>
    <t>Departamento</t>
  </si>
  <si>
    <t>AHUACHAPAN</t>
  </si>
  <si>
    <t>CUSCATLÁN</t>
  </si>
  <si>
    <t>MORAZÁN</t>
  </si>
  <si>
    <t>Total</t>
  </si>
  <si>
    <t xml:space="preserve">Casos de atención por cáncer cérvico uterino, desagregado por edad, por departamento, por municipio. </t>
  </si>
  <si>
    <t xml:space="preserve">Consultas con diagnóstico de cáncer de seno desagregado por sexo, por edad, por departamento, por municipio. </t>
  </si>
  <si>
    <t xml:space="preserve">Consultas con diagnóstico de cáncer de próstata desagregado por por edad, por departamento, por municipio. </t>
  </si>
  <si>
    <t xml:space="preserve">Consultas de planificación familiar (Usuarias Activas) por sexo, edad, departamento, municipio, por mes. </t>
  </si>
  <si>
    <t>EDAD</t>
  </si>
  <si>
    <t>61 y más</t>
  </si>
  <si>
    <t>MUJERES</t>
  </si>
  <si>
    <t>HOMBRES</t>
  </si>
  <si>
    <t xml:space="preserve">C61.9 - </t>
  </si>
  <si>
    <t>21 - 17</t>
  </si>
  <si>
    <t>Mujer</t>
  </si>
  <si>
    <t>HOMBRE</t>
  </si>
  <si>
    <r>
      <rPr>
        <b/>
        <i/>
        <sz val="9"/>
        <color theme="1"/>
        <rFont val="Calibri"/>
        <family val="2"/>
        <scheme val="minor"/>
      </rPr>
      <t xml:space="preserve">Fuente: </t>
    </r>
    <r>
      <rPr>
        <i/>
        <sz val="9"/>
        <color theme="1"/>
        <rFont val="Calibri"/>
        <family val="2"/>
        <scheme val="minor"/>
      </rPr>
      <t>Departamento de Actuariado y Estadística</t>
    </r>
  </si>
  <si>
    <r>
      <rPr>
        <b/>
        <i/>
        <sz val="9"/>
        <color rgb="FF000000"/>
        <rFont val="Calibri"/>
        <family val="2"/>
      </rPr>
      <t>Nota:</t>
    </r>
    <r>
      <rPr>
        <i/>
        <sz val="9"/>
        <color rgb="FF000000"/>
        <rFont val="Calibri"/>
        <family val="2"/>
      </rPr>
      <t xml:space="preserve"> Los códigos CIE-10 que se tomaron en cuenta son: </t>
    </r>
    <r>
      <rPr>
        <i/>
        <u/>
        <sz val="9"/>
        <color rgb="FF000000"/>
        <rFont val="Calibri"/>
        <family val="2"/>
      </rPr>
      <t>C53 - Tumor maligno del cuello del útero</t>
    </r>
    <r>
      <rPr>
        <i/>
        <sz val="9"/>
        <color rgb="FF000000"/>
        <rFont val="Calibri"/>
        <family val="2"/>
      </rPr>
      <t xml:space="preserve"> (C53.0 - Tumor malisno del endócervix; C53.1 - Tumor maligno del exocérvix; C53.8 - Lesión de sitios contiguos del cuello del útero; C53.9 - Tumor maligno del cuello del útero, sin otra especificación).</t>
    </r>
  </si>
  <si>
    <r>
      <rPr>
        <b/>
        <i/>
        <sz val="9"/>
        <color rgb="FF000000"/>
        <rFont val="Calibri"/>
        <family val="2"/>
      </rPr>
      <t>Nota:</t>
    </r>
    <r>
      <rPr>
        <i/>
        <sz val="9"/>
        <color rgb="FF000000"/>
        <rFont val="Calibri"/>
        <family val="2"/>
      </rPr>
      <t xml:space="preserve"> Los códigos CIE-10 que se tomaron en cuenta son: </t>
    </r>
    <r>
      <rPr>
        <i/>
        <u/>
        <sz val="9"/>
        <color rgb="FF000000"/>
        <rFont val="Calibri"/>
        <family val="2"/>
      </rPr>
      <t>C50 - Tumor maligno de la mama</t>
    </r>
    <r>
      <rPr>
        <i/>
        <sz val="9"/>
        <color rgb="FF000000"/>
        <rFont val="Calibri"/>
        <family val="2"/>
      </rPr>
      <t xml:space="preserve"> (C50.0 - Tumor maligno del pezón y aréola mamaria; C50.1 - Tumor maligno de la porción central de la mama; C50.2 - Tumor maligno del cuadrante superior interno de la mama; C50.3 - Tumor maligno del cuadrante inferior interno de la mama; C50.4 - Tumor maligno del cuadrante superior externo de la mama; C50.5 - Tumor maligno del cuadrante inferior externo de la mama; C50.6 - Tumor maligno de la prolongación axilar de la mama; C50.8 - Lesión de sitios contiguos de la mama; C50.9 - Tumor maligno de la mama, parte no especificada).</t>
    </r>
  </si>
  <si>
    <r>
      <rPr>
        <b/>
        <i/>
        <sz val="9"/>
        <color rgb="FF000000"/>
        <rFont val="Calibri"/>
        <family val="2"/>
      </rPr>
      <t>Nota:</t>
    </r>
    <r>
      <rPr>
        <i/>
        <sz val="9"/>
        <color rgb="FF000000"/>
        <rFont val="Calibri"/>
        <family val="2"/>
      </rPr>
      <t xml:space="preserve"> El código CIE-10 que se tomo en cuenta fue C61 - Tumor maligno de la próstata.</t>
    </r>
  </si>
  <si>
    <t>Usuarios Activos Todos los Metodos 2018</t>
  </si>
  <si>
    <r>
      <rPr>
        <b/>
        <i/>
        <sz val="9"/>
        <color rgb="FF000000"/>
        <rFont val="Calibri"/>
        <family val="2"/>
      </rPr>
      <t>Nota:</t>
    </r>
    <r>
      <rPr>
        <i/>
        <sz val="9"/>
        <color rgb="FF000000"/>
        <rFont val="Calibri"/>
        <family val="2"/>
      </rPr>
      <t xml:space="preserve"> Los usuarios activos son ingresados en los meses de junio y diciembre de cada año.</t>
    </r>
  </si>
  <si>
    <t>Usuarios Activos Todos los Metodos 2019</t>
  </si>
  <si>
    <t>Usuarias Activos Todos los Metodos 2020</t>
  </si>
  <si>
    <t xml:space="preserve">          La información no cuenta con desagregación por sexo. </t>
  </si>
  <si>
    <t>USUARIOS ACTIVOS DE TODOS LOS METODOS POR DEPARTAMENTO, AÑO 2020</t>
  </si>
  <si>
    <t>USUARIOS ACTIVOS DE TODOS LOS METODOS POR DEPARTAMENTO, AÑO 2019</t>
  </si>
  <si>
    <t>USUARIOS ACTIVOS DE TODOS LOS METODOS POR DEPARTAMENTO, AÑO 2018</t>
  </si>
  <si>
    <t xml:space="preserve">          Los departamentos se tomaron de la ubicación del centro de atención que reporta las usuarios. </t>
  </si>
  <si>
    <t xml:space="preserve">          Los departamentos se tomaron de la ubicación del centro de atención que reporta los casos de primera vez detectados de tumor maligno de la prostata. </t>
  </si>
  <si>
    <t>CASOS DE PRIMERA VEZ DETECTADOS DE TUMOR MALIGNO DE LA PROSTATA DESAGREGADO POR RANGO DE EDAD Y DEPARTAMENTO DEL AÑO 2019</t>
  </si>
  <si>
    <t>CASOS DE PRIMERA VEZ DETECTADOS DE TUMOR MALIGNO DE LA PROSTATA DESAGREGADO POR RANGO DE EDAD Y DEPARTAMENTO DEL AÑO 2018</t>
  </si>
  <si>
    <t>CASOS DE PRIMERA VEZ DETECTADOS DE TUMOR MALIGNO DE LA MAMA DESAGREGADO POR SEXO, RANGO DE EDAD Y DEPARTAMENTO DEL AÑO 2019</t>
  </si>
  <si>
    <t xml:space="preserve">          Los departamentos se tomaron de la ubicación del centro de atención que reporta los casos de primera vez detectados de tumor maligno de la mama. </t>
  </si>
  <si>
    <t>CASOS DE PRIMERA VEZ DETECTADOS TUMOR MALIGNO DE LA MAMA DESAGREGADO POR SEXO, RANGO DE EDAD Y DEPARTAMENTO DEL AÑO 2018</t>
  </si>
  <si>
    <t>CASOS DE PRIMERA VEZ DETECTADOS DE CÁNCER CÉRVICO UTERINO DESAGREGADO POR RANGO DE EDAD Y DEPARTAMENTO DEL AÑO 2019</t>
  </si>
  <si>
    <t xml:space="preserve">          Los departamentos se tomaron de la ubicación del centro de atención que reporta los casos de primera vez detectados de cáncer cérvico uterino. </t>
  </si>
  <si>
    <t>CASOS DE PRIMERA VEZ DETECTADOS DE CÁNCER CÉRVICO UTERINO DESAGREGADO POR RANGO DE EDAD Y DEPARTAMENTO DEL AÑO 2018</t>
  </si>
  <si>
    <r>
      <rPr>
        <b/>
        <i/>
        <sz val="9"/>
        <color rgb="FF000000"/>
        <rFont val="Calibri"/>
        <family val="2"/>
      </rPr>
      <t>Nota:</t>
    </r>
    <r>
      <rPr>
        <i/>
        <sz val="9"/>
        <color rgb="FF000000"/>
        <rFont val="Calibri"/>
        <family val="2"/>
      </rPr>
      <t xml:space="preserve"> Los departamentos se tomaron de la ubicación del centro de atención que reporta los casos VIH+. </t>
    </r>
  </si>
  <si>
    <t>CASOS REPORTADOS DE VIH+ DESAGREGADOS POR DEPARTAMENTO Y MES AÑO 2020</t>
  </si>
  <si>
    <t>CASOS REPORTADOS DE VIH+ DESAGREGADOS POR DEPARTAMENTO Y MES AÑO 2019</t>
  </si>
  <si>
    <t>CASOS REPORTADOS DE VIH+ DESAGREGADOS POR DEPARTAMENTO Y MES AÑO 2018</t>
  </si>
  <si>
    <t>PARTOS AGRUPADOS POR RANGO DE EDAD, DEPARTAMENTO Y MES DEL AÑO 2020</t>
  </si>
  <si>
    <r>
      <rPr>
        <b/>
        <i/>
        <sz val="9"/>
        <color theme="1"/>
        <rFont val="Calibri"/>
        <family val="2"/>
        <scheme val="minor"/>
      </rPr>
      <t xml:space="preserve">Fuente: </t>
    </r>
    <r>
      <rPr>
        <i/>
        <sz val="9"/>
        <color theme="1"/>
        <rFont val="Calibri"/>
        <family val="2"/>
        <scheme val="minor"/>
      </rPr>
      <t>Departamento de Actuariado y Estadística/ Base de Altas Hospitalarias 2020.</t>
    </r>
  </si>
  <si>
    <r>
      <rPr>
        <b/>
        <i/>
        <sz val="9"/>
        <color rgb="FF000000"/>
        <rFont val="Calibri"/>
        <family val="2"/>
      </rPr>
      <t>Nota:</t>
    </r>
    <r>
      <rPr>
        <i/>
        <sz val="9"/>
        <color rgb="FF000000"/>
        <rFont val="Calibri"/>
        <family val="2"/>
      </rPr>
      <t xml:space="preserve"> los departamentos y municipios se tomaron de la ubicación del centro de atención que reporta los partos.</t>
    </r>
  </si>
  <si>
    <t>El Sistema de Altas Hospitalarias registra la fecha en la que se le da el alta a la madre y el SES - Sistema de Estadisticas de Salud registra la fecha en la que sucede en parto, por lo que siempre existe una diferencia entre ambas fuentes. La fuente tomada para la publicación "Estadísticas del ISSS" es el SES y se utiliza una distribucion de partos por tipo de asegurada del Sistema de Altas. La fuente de las cifras presentadas en esta solicitud es la Base de Altas Hospitalarias 2020.</t>
  </si>
  <si>
    <r>
      <rPr>
        <b/>
        <i/>
        <sz val="9"/>
        <color theme="1"/>
        <rFont val="Calibri"/>
        <family val="2"/>
        <scheme val="minor"/>
      </rPr>
      <t xml:space="preserve">Fuente: </t>
    </r>
    <r>
      <rPr>
        <i/>
        <sz val="9"/>
        <color theme="1"/>
        <rFont val="Calibri"/>
        <family val="2"/>
        <scheme val="minor"/>
      </rPr>
      <t>Departamento de Actuariado y Estadística/ Base de Altas Hospitalarias 2019.</t>
    </r>
  </si>
  <si>
    <t>El Sistema de Altas Hospitalarias registra la fecha en la que se le da el alta a la madre y el SES - Sistema de Estadisticas de Salud registra la fecha en la que sucede en parto, por lo que siempre existe una diferencia entre ambas fuentes. La fuente tomada para la publicación "Estadísticas del ISSS" es el SES y se utiliza una distribucion de partos por tipo de asegurada del Sistema de Altas. La fuente de las cifras presentadas en esta solicitud es la Base de Altas Hospitalarias 2019.</t>
  </si>
  <si>
    <t>PARTOS AGRUPADOS POR RANGO DE EDAD, DEPARTAMENTO Y MES DEL AÑO 2019</t>
  </si>
  <si>
    <r>
      <rPr>
        <b/>
        <i/>
        <sz val="9"/>
        <color theme="1"/>
        <rFont val="Calibri"/>
        <family val="2"/>
        <scheme val="minor"/>
      </rPr>
      <t xml:space="preserve">Fuente: </t>
    </r>
    <r>
      <rPr>
        <i/>
        <sz val="9"/>
        <color theme="1"/>
        <rFont val="Calibri"/>
        <family val="2"/>
        <scheme val="minor"/>
      </rPr>
      <t>Departamento de Actuariado y Estadística/ Base de Altas Hospitalarias 2018.</t>
    </r>
  </si>
  <si>
    <t>El Sistema de Altas Hospitalarias registra la fecha en la que se le da el alta a la madre y el SES - Sistema de Estadisticas de Salud registra la fecha en la que sucede en parto, por lo que siempre existe una diferencia entre ambas fuentes. La fuente tomada para la publicación "Estadísticas del ISSS" es el SES y se utiliza una distribucion de partos por tipo de asegurada del Sistema de Altas. La fuente de las cifras presentadas en esta solicitud es la Base de Altas Hospitalarias 2018.</t>
  </si>
  <si>
    <t>PARTOS AGRUPADOS POR RANGO DE EDAD, DEPARTAMENTO Y MES DEL AÑO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</si>
</sst>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 \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0"/>
      <name val="Calibri"/>
      <family val="2"/>
      <scheme val="minor"/>
    </font>
    <font>
      <sz val="10"/>
      <name val="Arial"/>
      <family val="2"/>
    </font>
    <font>
      <sz val="9"/>
      <name val="Arial"/>
      <family val="2"/>
    </font>
    <font>
      <u/>
      <sz val="11"/>
      <color theme="10"/>
      <name val="Calibri"/>
      <family val="2"/>
      <scheme val="minor"/>
    </font>
    <font>
      <sz val="18"/>
      <color theme="3"/>
      <name val="Calibri Light"/>
      <family val="2"/>
      <scheme val="major"/>
    </font>
    <font>
      <b/>
      <sz val="11"/>
      <color rgb="FF000000"/>
      <name val="Calibri"/>
      <family val="2"/>
    </font>
    <font>
      <sz val="11"/>
      <color rgb="FF000000"/>
      <name val="Calibri"/>
      <family val="2"/>
    </font>
    <font>
      <sz val="11"/>
      <color rgb="FFFFFFFF"/>
      <name val="Calibri"/>
      <family val="2"/>
    </font>
    <font>
      <i/>
      <sz val="9"/>
      <color theme="1"/>
      <name val="Calibri"/>
      <family val="2"/>
      <scheme val="minor"/>
    </font>
    <font>
      <b/>
      <i/>
      <sz val="9"/>
      <color theme="1"/>
      <name val="Calibri"/>
      <family val="2"/>
      <scheme val="minor"/>
    </font>
    <font>
      <i/>
      <sz val="9"/>
      <color rgb="FF000000"/>
      <name val="Calibri"/>
      <family val="2"/>
    </font>
    <font>
      <b/>
      <i/>
      <sz val="9"/>
      <color rgb="FF000000"/>
      <name val="Calibri"/>
      <family val="2"/>
    </font>
    <font>
      <i/>
      <u/>
      <sz val="9"/>
      <color rgb="FF000000"/>
      <name val="Calibri"/>
      <family val="2"/>
    </font>
  </fonts>
  <fills count="20">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4" tint="0.79998168889431442"/>
        <bgColor theme="4" tint="0.79998168889431442"/>
      </patternFill>
    </fill>
    <fill>
      <patternFill patternType="solid">
        <fgColor rgb="FFDDEBF7"/>
        <bgColor rgb="FFDDEBF7"/>
      </patternFill>
    </fill>
    <fill>
      <patternFill patternType="solid">
        <fgColor rgb="FF8064A2"/>
        <bgColor rgb="FFFFFFFF"/>
      </patternFill>
    </fill>
    <fill>
      <patternFill patternType="solid">
        <fgColor rgb="FF4BACC6"/>
        <bgColor rgb="FFFFFFFF"/>
      </patternFill>
    </fill>
    <fill>
      <patternFill patternType="solid">
        <fgColor rgb="FFF79646"/>
        <bgColor rgb="FFFFFFFF"/>
      </patternFill>
    </fill>
  </fills>
  <borders count="64">
    <border>
      <left/>
      <right/>
      <top/>
      <bottom/>
      <diagonal/>
    </border>
    <border>
      <left/>
      <right/>
      <top style="thin">
        <color theme="4"/>
      </top>
      <bottom style="double">
        <color theme="4"/>
      </bottom>
      <diagonal/>
    </border>
    <border>
      <left style="double">
        <color theme="4"/>
      </left>
      <right style="thin">
        <color theme="4"/>
      </right>
      <top style="double">
        <color theme="4"/>
      </top>
      <bottom style="thin">
        <color theme="4"/>
      </bottom>
      <diagonal/>
    </border>
    <border>
      <left style="thin">
        <color theme="4"/>
      </left>
      <right style="thin">
        <color theme="4"/>
      </right>
      <top style="double">
        <color theme="4"/>
      </top>
      <bottom style="thin">
        <color theme="4"/>
      </bottom>
      <diagonal/>
    </border>
    <border>
      <left style="thin">
        <color theme="4"/>
      </left>
      <right style="double">
        <color theme="4"/>
      </right>
      <top style="double">
        <color theme="4"/>
      </top>
      <bottom style="thin">
        <color theme="4"/>
      </bottom>
      <diagonal/>
    </border>
    <border>
      <left style="double">
        <color theme="4"/>
      </left>
      <right style="thin">
        <color theme="4"/>
      </right>
      <top style="thin">
        <color theme="4"/>
      </top>
      <bottom style="thin">
        <color theme="4"/>
      </bottom>
      <diagonal/>
    </border>
    <border>
      <left style="thin">
        <color theme="4"/>
      </left>
      <right style="thin">
        <color theme="4"/>
      </right>
      <top style="thin">
        <color theme="4"/>
      </top>
      <bottom style="thin">
        <color theme="4"/>
      </bottom>
      <diagonal/>
    </border>
    <border>
      <left style="thin">
        <color theme="4"/>
      </left>
      <right style="double">
        <color theme="4"/>
      </right>
      <top style="thin">
        <color theme="4"/>
      </top>
      <bottom style="thin">
        <color theme="4"/>
      </bottom>
      <diagonal/>
    </border>
    <border>
      <left style="double">
        <color theme="4"/>
      </left>
      <right style="thin">
        <color theme="4"/>
      </right>
      <top style="thin">
        <color theme="4"/>
      </top>
      <bottom style="hair">
        <color theme="4"/>
      </bottom>
      <diagonal/>
    </border>
    <border>
      <left style="thin">
        <color theme="4"/>
      </left>
      <right style="thin">
        <color theme="4"/>
      </right>
      <top style="thin">
        <color theme="4"/>
      </top>
      <bottom style="hair">
        <color theme="4"/>
      </bottom>
      <diagonal/>
    </border>
    <border>
      <left style="thin">
        <color theme="4"/>
      </left>
      <right style="double">
        <color theme="4"/>
      </right>
      <top style="thin">
        <color theme="4"/>
      </top>
      <bottom style="hair">
        <color theme="4"/>
      </bottom>
      <diagonal/>
    </border>
    <border>
      <left style="double">
        <color theme="4"/>
      </left>
      <right style="thin">
        <color theme="4"/>
      </right>
      <top style="hair">
        <color theme="4"/>
      </top>
      <bottom style="hair">
        <color theme="4"/>
      </bottom>
      <diagonal/>
    </border>
    <border>
      <left style="thin">
        <color theme="4"/>
      </left>
      <right style="thin">
        <color theme="4"/>
      </right>
      <top style="hair">
        <color theme="4"/>
      </top>
      <bottom style="hair">
        <color theme="4"/>
      </bottom>
      <diagonal/>
    </border>
    <border>
      <left style="thin">
        <color theme="4"/>
      </left>
      <right style="double">
        <color theme="4"/>
      </right>
      <top style="hair">
        <color theme="4"/>
      </top>
      <bottom style="hair">
        <color theme="4"/>
      </bottom>
      <diagonal/>
    </border>
    <border>
      <left style="double">
        <color theme="4"/>
      </left>
      <right style="thin">
        <color theme="4"/>
      </right>
      <top style="hair">
        <color theme="4"/>
      </top>
      <bottom style="thin">
        <color theme="4"/>
      </bottom>
      <diagonal/>
    </border>
    <border>
      <left style="thin">
        <color theme="4"/>
      </left>
      <right style="thin">
        <color theme="4"/>
      </right>
      <top style="hair">
        <color theme="4"/>
      </top>
      <bottom style="thin">
        <color theme="4"/>
      </bottom>
      <diagonal/>
    </border>
    <border>
      <left style="thin">
        <color theme="4"/>
      </left>
      <right style="double">
        <color theme="4"/>
      </right>
      <top style="hair">
        <color theme="4"/>
      </top>
      <bottom style="thin">
        <color theme="4"/>
      </bottom>
      <diagonal/>
    </border>
    <border>
      <left style="double">
        <color theme="4"/>
      </left>
      <right style="thin">
        <color theme="4"/>
      </right>
      <top style="thin">
        <color theme="4"/>
      </top>
      <bottom style="double">
        <color theme="4"/>
      </bottom>
      <diagonal/>
    </border>
    <border>
      <left style="thin">
        <color theme="4"/>
      </left>
      <right style="thin">
        <color theme="4"/>
      </right>
      <top style="thin">
        <color theme="4"/>
      </top>
      <bottom style="double">
        <color theme="4"/>
      </bottom>
      <diagonal/>
    </border>
    <border>
      <left style="thin">
        <color theme="4"/>
      </left>
      <right style="double">
        <color theme="4"/>
      </right>
      <top style="thin">
        <color theme="4"/>
      </top>
      <bottom style="double">
        <color theme="4"/>
      </bottom>
      <diagonal/>
    </border>
    <border>
      <left style="thin">
        <color theme="4"/>
      </left>
      <right style="thin">
        <color theme="4"/>
      </right>
      <top/>
      <bottom style="thin">
        <color theme="4" tint="0.39997558519241921"/>
      </bottom>
      <diagonal/>
    </border>
    <border>
      <left style="thin">
        <color theme="4"/>
      </left>
      <right style="thin">
        <color theme="4"/>
      </right>
      <top/>
      <bottom/>
      <diagonal/>
    </border>
    <border>
      <left style="double">
        <color theme="4"/>
      </left>
      <right style="thin">
        <color theme="4"/>
      </right>
      <top/>
      <bottom style="thin">
        <color theme="4" tint="0.39997558519241921"/>
      </bottom>
      <diagonal/>
    </border>
    <border>
      <left style="thin">
        <color theme="4"/>
      </left>
      <right style="double">
        <color theme="4"/>
      </right>
      <top/>
      <bottom style="thin">
        <color theme="4" tint="0.39997558519241921"/>
      </bottom>
      <diagonal/>
    </border>
    <border>
      <left style="thin">
        <color theme="4"/>
      </left>
      <right style="double">
        <color theme="4"/>
      </right>
      <top/>
      <bottom/>
      <diagonal/>
    </border>
    <border>
      <left style="double">
        <color theme="4"/>
      </left>
      <right style="thin">
        <color theme="4"/>
      </right>
      <top style="thin">
        <color theme="4" tint="0.39997558519241921"/>
      </top>
      <bottom style="double">
        <color theme="4"/>
      </bottom>
      <diagonal/>
    </border>
    <border>
      <left style="thin">
        <color theme="4"/>
      </left>
      <right style="thin">
        <color theme="4"/>
      </right>
      <top style="thin">
        <color theme="4" tint="0.39997558519241921"/>
      </top>
      <bottom style="double">
        <color theme="4"/>
      </bottom>
      <diagonal/>
    </border>
    <border>
      <left style="thin">
        <color theme="4"/>
      </left>
      <right style="double">
        <color theme="4"/>
      </right>
      <top style="thin">
        <color theme="4" tint="0.39997558519241921"/>
      </top>
      <bottom style="double">
        <color theme="4"/>
      </bottom>
      <diagonal/>
    </border>
    <border>
      <left style="double">
        <color theme="4"/>
      </left>
      <right/>
      <top style="thin">
        <color theme="4"/>
      </top>
      <bottom style="double">
        <color theme="4"/>
      </bottom>
      <diagonal/>
    </border>
    <border>
      <left style="double">
        <color theme="4"/>
      </left>
      <right style="thin">
        <color theme="4"/>
      </right>
      <top/>
      <bottom style="thin">
        <color rgb="FF9BC2E6"/>
      </bottom>
      <diagonal/>
    </border>
    <border>
      <left style="thin">
        <color theme="4"/>
      </left>
      <right style="thin">
        <color theme="4"/>
      </right>
      <top/>
      <bottom style="thin">
        <color rgb="FF9BC2E6"/>
      </bottom>
      <diagonal/>
    </border>
    <border>
      <left style="thin">
        <color theme="4"/>
      </left>
      <right style="double">
        <color theme="4"/>
      </right>
      <top/>
      <bottom style="thin">
        <color rgb="FF9BC2E6"/>
      </bottom>
      <diagonal/>
    </border>
    <border>
      <left style="double">
        <color theme="4"/>
      </left>
      <right style="thin">
        <color theme="4"/>
      </right>
      <top style="thin">
        <color rgb="FF9BC2E6"/>
      </top>
      <bottom style="double">
        <color theme="4"/>
      </bottom>
      <diagonal/>
    </border>
    <border>
      <left style="thin">
        <color theme="4"/>
      </left>
      <right style="thin">
        <color theme="4"/>
      </right>
      <top style="thin">
        <color rgb="FF9BC2E6"/>
      </top>
      <bottom style="double">
        <color theme="4"/>
      </bottom>
      <diagonal/>
    </border>
    <border>
      <left style="thin">
        <color theme="4"/>
      </left>
      <right style="double">
        <color theme="4"/>
      </right>
      <top style="thin">
        <color rgb="FF9BC2E6"/>
      </top>
      <bottom style="double">
        <color theme="4"/>
      </bottom>
      <diagonal/>
    </border>
    <border>
      <left style="thin">
        <color theme="4"/>
      </left>
      <right style="double">
        <color theme="4"/>
      </right>
      <top style="thin">
        <color theme="4"/>
      </top>
      <bottom/>
      <diagonal/>
    </border>
    <border>
      <left style="thin">
        <color theme="4"/>
      </left>
      <right style="double">
        <color theme="4"/>
      </right>
      <top/>
      <bottom style="thin">
        <color theme="4"/>
      </bottom>
      <diagonal/>
    </border>
    <border>
      <left style="double">
        <color rgb="FF4F81BD"/>
      </left>
      <right style="thin">
        <color rgb="FF4F81BD"/>
      </right>
      <top style="double">
        <color rgb="FF4F81BD"/>
      </top>
      <bottom style="thin">
        <color rgb="FF4F81BD"/>
      </bottom>
      <diagonal/>
    </border>
    <border>
      <left style="thin">
        <color rgb="FF4F81BD"/>
      </left>
      <right style="thin">
        <color rgb="FF4F81BD"/>
      </right>
      <top style="double">
        <color rgb="FF4F81BD"/>
      </top>
      <bottom style="thin">
        <color rgb="FF4F81BD"/>
      </bottom>
      <diagonal/>
    </border>
    <border>
      <left style="thin">
        <color rgb="FF4F81BD"/>
      </left>
      <right style="double">
        <color rgb="FF4F81BD"/>
      </right>
      <top style="double">
        <color rgb="FF4F81BD"/>
      </top>
      <bottom style="thin">
        <color rgb="FF4F81BD"/>
      </bottom>
      <diagonal/>
    </border>
    <border>
      <left style="double">
        <color rgb="FF4F81BD"/>
      </left>
      <right style="thin">
        <color rgb="FF4F81BD"/>
      </right>
      <top style="thin">
        <color rgb="FF4F81BD"/>
      </top>
      <bottom style="thin">
        <color rgb="FF4F81BD"/>
      </bottom>
      <diagonal/>
    </border>
    <border>
      <left style="thin">
        <color rgb="FF4F81BD"/>
      </left>
      <right style="thin">
        <color rgb="FF4F81BD"/>
      </right>
      <top style="thin">
        <color rgb="FF4F81BD"/>
      </top>
      <bottom style="thin">
        <color rgb="FF4F81BD"/>
      </bottom>
      <diagonal/>
    </border>
    <border>
      <left style="thin">
        <color rgb="FF4F81BD"/>
      </left>
      <right style="double">
        <color rgb="FF4F81BD"/>
      </right>
      <top style="thin">
        <color rgb="FF4F81BD"/>
      </top>
      <bottom style="thin">
        <color rgb="FF4F81BD"/>
      </bottom>
      <diagonal/>
    </border>
    <border>
      <left style="double">
        <color rgb="FF4F81BD"/>
      </left>
      <right style="thin">
        <color rgb="FF4F81BD"/>
      </right>
      <top/>
      <bottom style="thin">
        <color rgb="FF9BC2E6"/>
      </bottom>
      <diagonal/>
    </border>
    <border>
      <left style="thin">
        <color rgb="FF4F81BD"/>
      </left>
      <right style="thin">
        <color rgb="FF4F81BD"/>
      </right>
      <top/>
      <bottom style="thin">
        <color rgb="FF9BC2E6"/>
      </bottom>
      <diagonal/>
    </border>
    <border>
      <left style="thin">
        <color rgb="FF4F81BD"/>
      </left>
      <right style="double">
        <color rgb="FF4F81BD"/>
      </right>
      <top/>
      <bottom style="thin">
        <color rgb="FF9BC2E6"/>
      </bottom>
      <diagonal/>
    </border>
    <border>
      <left style="double">
        <color rgb="FF4F81BD"/>
      </left>
      <right style="thin">
        <color rgb="FF4F81BD"/>
      </right>
      <top style="thin">
        <color rgb="FF4F81BD"/>
      </top>
      <bottom style="hair">
        <color rgb="FF4F81BD"/>
      </bottom>
      <diagonal/>
    </border>
    <border>
      <left style="thin">
        <color rgb="FF4F81BD"/>
      </left>
      <right style="thin">
        <color rgb="FF4F81BD"/>
      </right>
      <top style="thin">
        <color rgb="FF4F81BD"/>
      </top>
      <bottom style="hair">
        <color rgb="FF4F81BD"/>
      </bottom>
      <diagonal/>
    </border>
    <border>
      <left style="thin">
        <color rgb="FF4F81BD"/>
      </left>
      <right style="double">
        <color rgb="FF4F81BD"/>
      </right>
      <top style="thin">
        <color rgb="FF4F81BD"/>
      </top>
      <bottom style="hair">
        <color rgb="FF4F81BD"/>
      </bottom>
      <diagonal/>
    </border>
    <border>
      <left style="double">
        <color rgb="FF4F81BD"/>
      </left>
      <right style="thin">
        <color rgb="FF4F81BD"/>
      </right>
      <top style="hair">
        <color rgb="FF4F81BD"/>
      </top>
      <bottom style="hair">
        <color rgb="FF4F81BD"/>
      </bottom>
      <diagonal/>
    </border>
    <border>
      <left style="thin">
        <color rgb="FF4F81BD"/>
      </left>
      <right style="thin">
        <color rgb="FF4F81BD"/>
      </right>
      <top style="hair">
        <color rgb="FF4F81BD"/>
      </top>
      <bottom style="hair">
        <color rgb="FF4F81BD"/>
      </bottom>
      <diagonal/>
    </border>
    <border>
      <left style="thin">
        <color rgb="FF4F81BD"/>
      </left>
      <right style="double">
        <color rgb="FF4F81BD"/>
      </right>
      <top style="hair">
        <color rgb="FF4F81BD"/>
      </top>
      <bottom style="hair">
        <color rgb="FF4F81BD"/>
      </bottom>
      <diagonal/>
    </border>
    <border>
      <left style="double">
        <color rgb="FF4F81BD"/>
      </left>
      <right style="thin">
        <color rgb="FF4F81BD"/>
      </right>
      <top style="hair">
        <color rgb="FF4F81BD"/>
      </top>
      <bottom style="thin">
        <color rgb="FF4F81BD"/>
      </bottom>
      <diagonal/>
    </border>
    <border>
      <left style="thin">
        <color rgb="FF4F81BD"/>
      </left>
      <right style="thin">
        <color rgb="FF4F81BD"/>
      </right>
      <top style="hair">
        <color rgb="FF4F81BD"/>
      </top>
      <bottom style="thin">
        <color rgb="FF4F81BD"/>
      </bottom>
      <diagonal/>
    </border>
    <border>
      <left style="thin">
        <color rgb="FF4F81BD"/>
      </left>
      <right style="double">
        <color rgb="FF4F81BD"/>
      </right>
      <top style="hair">
        <color rgb="FF4F81BD"/>
      </top>
      <bottom style="thin">
        <color rgb="FF4F81BD"/>
      </bottom>
      <diagonal/>
    </border>
    <border>
      <left style="double">
        <color rgb="FF4F81BD"/>
      </left>
      <right style="thin">
        <color rgb="FF4F81BD"/>
      </right>
      <top style="thin">
        <color rgb="FF9BC2E6"/>
      </top>
      <bottom style="double">
        <color rgb="FF4F81BD"/>
      </bottom>
      <diagonal/>
    </border>
    <border>
      <left style="thin">
        <color rgb="FF4F81BD"/>
      </left>
      <right style="thin">
        <color rgb="FF4F81BD"/>
      </right>
      <top style="thin">
        <color rgb="FF9BC2E6"/>
      </top>
      <bottom style="double">
        <color rgb="FF4F81BD"/>
      </bottom>
      <diagonal/>
    </border>
    <border>
      <left style="thin">
        <color rgb="FF4F81BD"/>
      </left>
      <right style="double">
        <color rgb="FF4F81BD"/>
      </right>
      <top style="thin">
        <color rgb="FF9BC2E6"/>
      </top>
      <bottom style="double">
        <color rgb="FF4F81BD"/>
      </bottom>
      <diagonal/>
    </border>
    <border>
      <left style="thin">
        <color theme="4"/>
      </left>
      <right/>
      <top style="thin">
        <color theme="4"/>
      </top>
      <bottom/>
      <diagonal/>
    </border>
    <border>
      <left style="thin">
        <color theme="4"/>
      </left>
      <right/>
      <top/>
      <bottom/>
      <diagonal/>
    </border>
    <border>
      <left style="thin">
        <color theme="4"/>
      </left>
      <right/>
      <top/>
      <bottom style="thin">
        <color theme="4"/>
      </bottom>
      <diagonal/>
    </border>
    <border>
      <left/>
      <right/>
      <top/>
      <bottom style="double">
        <color theme="4"/>
      </bottom>
      <diagonal/>
    </border>
    <border>
      <left/>
      <right/>
      <top style="double">
        <color theme="4"/>
      </top>
      <bottom/>
      <diagonal/>
    </border>
    <border>
      <left style="double">
        <color theme="4"/>
      </left>
      <right/>
      <top style="hair">
        <color theme="4"/>
      </top>
      <bottom style="thin">
        <color theme="4"/>
      </bottom>
      <diagonal/>
    </border>
  </borders>
  <cellStyleXfs count="20">
    <xf numFmtId="0" fontId="0" fillId="0" borderId="0"/>
    <xf numFmtId="0" fontId="2" fillId="0" borderId="1" applyNumberFormat="0" applyFill="0" applyAlignment="0" applyProtection="0"/>
    <xf numFmtId="0" fontId="3" fillId="2" borderId="0" applyNumberFormat="0" applyBorder="0" applyAlignment="0" applyProtection="0"/>
    <xf numFmtId="0" fontId="1"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5" fillId="0" borderId="0"/>
    <xf numFmtId="0" fontId="5" fillId="0" borderId="0"/>
    <xf numFmtId="0" fontId="5" fillId="0" borderId="0"/>
    <xf numFmtId="0" fontId="7" fillId="0" borderId="0" applyNumberFormat="0" applyFill="0" applyBorder="0" applyAlignment="0" applyProtection="0"/>
    <xf numFmtId="0" fontId="8" fillId="0" borderId="0" applyNumberFormat="0" applyFill="0" applyBorder="0" applyAlignment="0" applyProtection="0"/>
  </cellStyleXfs>
  <cellXfs count="252">
    <xf numFmtId="0" fontId="0" fillId="0" borderId="0" xfId="0"/>
    <xf numFmtId="0" fontId="2" fillId="15" borderId="2" xfId="0" applyFont="1" applyFill="1" applyBorder="1" applyAlignment="1">
      <alignment horizontal="center"/>
    </xf>
    <xf numFmtId="0" fontId="2" fillId="15" borderId="5" xfId="0" applyFont="1" applyFill="1" applyBorder="1" applyAlignment="1">
      <alignment horizontal="center"/>
    </xf>
    <xf numFmtId="0" fontId="2" fillId="15" borderId="6" xfId="0" applyFont="1" applyFill="1" applyBorder="1" applyAlignment="1">
      <alignment horizontal="center"/>
    </xf>
    <xf numFmtId="0" fontId="3" fillId="12" borderId="5" xfId="12" applyBorder="1" applyAlignment="1">
      <alignment horizontal="left"/>
    </xf>
    <xf numFmtId="3" fontId="3" fillId="12" borderId="6" xfId="12" applyNumberFormat="1" applyBorder="1"/>
    <xf numFmtId="3" fontId="3" fillId="12" borderId="7" xfId="12" applyNumberFormat="1" applyBorder="1"/>
    <xf numFmtId="0" fontId="0" fillId="0" borderId="8" xfId="0" applyBorder="1" applyAlignment="1">
      <alignment horizontal="left" indent="2"/>
    </xf>
    <xf numFmtId="3" fontId="0" fillId="0" borderId="9" xfId="0" applyNumberFormat="1" applyBorder="1" applyAlignment="1">
      <alignment horizontal="right"/>
    </xf>
    <xf numFmtId="3" fontId="0" fillId="0" borderId="10" xfId="0" applyNumberFormat="1" applyBorder="1" applyAlignment="1">
      <alignment horizontal="right"/>
    </xf>
    <xf numFmtId="49" fontId="0" fillId="0" borderId="11" xfId="0" applyNumberFormat="1" applyBorder="1" applyAlignment="1">
      <alignment horizontal="left" indent="2"/>
    </xf>
    <xf numFmtId="3" fontId="0" fillId="0" borderId="12" xfId="0" applyNumberFormat="1" applyBorder="1" applyAlignment="1">
      <alignment horizontal="right"/>
    </xf>
    <xf numFmtId="3" fontId="0" fillId="0" borderId="13" xfId="0" applyNumberFormat="1" applyBorder="1" applyAlignment="1">
      <alignment horizontal="right"/>
    </xf>
    <xf numFmtId="49" fontId="0" fillId="0" borderId="14" xfId="0" applyNumberFormat="1" applyBorder="1" applyAlignment="1">
      <alignment horizontal="left" indent="2"/>
    </xf>
    <xf numFmtId="3" fontId="0" fillId="0" borderId="15" xfId="0" applyNumberFormat="1" applyBorder="1" applyAlignment="1">
      <alignment horizontal="right"/>
    </xf>
    <xf numFmtId="3" fontId="0" fillId="0" borderId="16" xfId="0" applyNumberFormat="1" applyBorder="1" applyAlignment="1">
      <alignment horizontal="right"/>
    </xf>
    <xf numFmtId="0" fontId="3" fillId="10" borderId="5" xfId="10" applyBorder="1" applyAlignment="1">
      <alignment horizontal="left"/>
    </xf>
    <xf numFmtId="3" fontId="3" fillId="10" borderId="6" xfId="10" applyNumberFormat="1" applyBorder="1"/>
    <xf numFmtId="3" fontId="3" fillId="10" borderId="7" xfId="10" applyNumberFormat="1" applyBorder="1"/>
    <xf numFmtId="0" fontId="3" fillId="8" borderId="5" xfId="8" applyBorder="1" applyAlignment="1">
      <alignment horizontal="left"/>
    </xf>
    <xf numFmtId="3" fontId="3" fillId="8" borderId="6" xfId="8" applyNumberFormat="1" applyBorder="1"/>
    <xf numFmtId="3" fontId="3" fillId="8" borderId="7" xfId="8" applyNumberFormat="1" applyBorder="1"/>
    <xf numFmtId="0" fontId="3" fillId="6" borderId="5" xfId="6" applyBorder="1" applyAlignment="1">
      <alignment horizontal="left"/>
    </xf>
    <xf numFmtId="3" fontId="3" fillId="6" borderId="6" xfId="6" applyNumberFormat="1" applyBorder="1"/>
    <xf numFmtId="3" fontId="3" fillId="6" borderId="7" xfId="6" applyNumberFormat="1" applyBorder="1"/>
    <xf numFmtId="0" fontId="3" fillId="4" borderId="5" xfId="4" applyBorder="1" applyAlignment="1">
      <alignment horizontal="left"/>
    </xf>
    <xf numFmtId="3" fontId="3" fillId="4" borderId="6" xfId="4" applyNumberFormat="1" applyBorder="1"/>
    <xf numFmtId="3" fontId="3" fillId="4" borderId="7" xfId="4" applyNumberFormat="1" applyBorder="1"/>
    <xf numFmtId="0" fontId="3" fillId="14" borderId="5" xfId="14" applyBorder="1" applyAlignment="1">
      <alignment horizontal="left"/>
    </xf>
    <xf numFmtId="3" fontId="3" fillId="14" borderId="6" xfId="14" applyNumberFormat="1" applyBorder="1"/>
    <xf numFmtId="3" fontId="3" fillId="14" borderId="7" xfId="14" applyNumberFormat="1" applyBorder="1"/>
    <xf numFmtId="0" fontId="2" fillId="15" borderId="17" xfId="0" applyFont="1" applyFill="1" applyBorder="1" applyAlignment="1">
      <alignment horizontal="center"/>
    </xf>
    <xf numFmtId="3" fontId="2" fillId="15" borderId="18" xfId="0" applyNumberFormat="1" applyFont="1" applyFill="1" applyBorder="1"/>
    <xf numFmtId="3" fontId="2" fillId="15" borderId="19" xfId="0" applyNumberFormat="1" applyFont="1" applyFill="1" applyBorder="1"/>
    <xf numFmtId="0" fontId="2" fillId="15" borderId="2" xfId="0" applyFont="1" applyFill="1" applyBorder="1"/>
    <xf numFmtId="0" fontId="2" fillId="15" borderId="5" xfId="0" applyFont="1" applyFill="1" applyBorder="1"/>
    <xf numFmtId="0" fontId="2" fillId="15" borderId="6" xfId="0" applyFont="1" applyFill="1" applyBorder="1" applyAlignment="1">
      <alignment horizontal="center" vertical="center"/>
    </xf>
    <xf numFmtId="0" fontId="3" fillId="9" borderId="5" xfId="9" applyBorder="1" applyAlignment="1">
      <alignment horizontal="left"/>
    </xf>
    <xf numFmtId="3" fontId="3" fillId="9" borderId="6" xfId="9" applyNumberFormat="1" applyBorder="1" applyAlignment="1">
      <alignment horizontal="right" indent="1"/>
    </xf>
    <xf numFmtId="3" fontId="3" fillId="9" borderId="7" xfId="9" applyNumberFormat="1" applyBorder="1" applyAlignment="1">
      <alignment horizontal="right" indent="1"/>
    </xf>
    <xf numFmtId="3" fontId="0" fillId="0" borderId="9" xfId="0" applyNumberFormat="1" applyBorder="1" applyAlignment="1">
      <alignment horizontal="right" indent="1"/>
    </xf>
    <xf numFmtId="3" fontId="0" fillId="0" borderId="10" xfId="0" applyNumberFormat="1" applyBorder="1" applyAlignment="1">
      <alignment horizontal="right" indent="1"/>
    </xf>
    <xf numFmtId="3" fontId="0" fillId="0" borderId="12" xfId="0" applyNumberFormat="1" applyBorder="1" applyAlignment="1">
      <alignment horizontal="right" indent="1"/>
    </xf>
    <xf numFmtId="3" fontId="0" fillId="0" borderId="13" xfId="0" applyNumberFormat="1" applyBorder="1" applyAlignment="1">
      <alignment horizontal="right" indent="1"/>
    </xf>
    <xf numFmtId="3" fontId="0" fillId="0" borderId="15" xfId="0" applyNumberFormat="1" applyBorder="1" applyAlignment="1">
      <alignment horizontal="right" indent="1"/>
    </xf>
    <xf numFmtId="3" fontId="0" fillId="0" borderId="16" xfId="0" applyNumberFormat="1" applyBorder="1" applyAlignment="1">
      <alignment horizontal="right" indent="1"/>
    </xf>
    <xf numFmtId="0" fontId="3" fillId="11" borderId="5" xfId="11" applyBorder="1" applyAlignment="1">
      <alignment horizontal="left"/>
    </xf>
    <xf numFmtId="3" fontId="3" fillId="11" borderId="6" xfId="11" applyNumberFormat="1" applyBorder="1" applyAlignment="1">
      <alignment horizontal="right" indent="1"/>
    </xf>
    <xf numFmtId="3" fontId="3" fillId="11" borderId="7" xfId="11" applyNumberFormat="1" applyBorder="1" applyAlignment="1">
      <alignment horizontal="right" indent="1"/>
    </xf>
    <xf numFmtId="0" fontId="3" fillId="13" borderId="5" xfId="13" applyBorder="1" applyAlignment="1">
      <alignment horizontal="left"/>
    </xf>
    <xf numFmtId="3" fontId="3" fillId="13" borderId="6" xfId="13" applyNumberFormat="1" applyBorder="1" applyAlignment="1">
      <alignment horizontal="right" indent="1"/>
    </xf>
    <xf numFmtId="3" fontId="3" fillId="13" borderId="7" xfId="13" applyNumberFormat="1" applyBorder="1" applyAlignment="1">
      <alignment horizontal="right" indent="1"/>
    </xf>
    <xf numFmtId="0" fontId="3" fillId="2" borderId="5" xfId="2" applyBorder="1" applyAlignment="1">
      <alignment horizontal="left"/>
    </xf>
    <xf numFmtId="3" fontId="3" fillId="2" borderId="6" xfId="2" applyNumberFormat="1" applyBorder="1" applyAlignment="1">
      <alignment horizontal="right" indent="1"/>
    </xf>
    <xf numFmtId="3" fontId="3" fillId="2" borderId="7" xfId="2" applyNumberFormat="1" applyBorder="1" applyAlignment="1">
      <alignment horizontal="right" indent="1"/>
    </xf>
    <xf numFmtId="0" fontId="3" fillId="5" borderId="5" xfId="5" applyBorder="1" applyAlignment="1">
      <alignment horizontal="left"/>
    </xf>
    <xf numFmtId="3" fontId="3" fillId="5" borderId="6" xfId="5" applyNumberFormat="1" applyBorder="1" applyAlignment="1">
      <alignment horizontal="right" indent="1"/>
    </xf>
    <xf numFmtId="3" fontId="3" fillId="5" borderId="7" xfId="5" applyNumberFormat="1" applyBorder="1" applyAlignment="1">
      <alignment horizontal="right" indent="1"/>
    </xf>
    <xf numFmtId="0" fontId="3" fillId="7" borderId="5" xfId="7" applyBorder="1" applyAlignment="1">
      <alignment horizontal="left"/>
    </xf>
    <xf numFmtId="3" fontId="3" fillId="7" borderId="6" xfId="7" applyNumberFormat="1" applyBorder="1" applyAlignment="1">
      <alignment horizontal="right" indent="1"/>
    </xf>
    <xf numFmtId="3" fontId="3" fillId="7" borderId="7" xfId="7" applyNumberFormat="1" applyBorder="1" applyAlignment="1">
      <alignment horizontal="right" indent="1"/>
    </xf>
    <xf numFmtId="0" fontId="2" fillId="15" borderId="17" xfId="0" applyFont="1" applyFill="1" applyBorder="1" applyAlignment="1">
      <alignment horizontal="left"/>
    </xf>
    <xf numFmtId="3" fontId="2" fillId="15" borderId="18" xfId="0" applyNumberFormat="1" applyFont="1" applyFill="1" applyBorder="1" applyAlignment="1">
      <alignment horizontal="right" indent="1"/>
    </xf>
    <xf numFmtId="3" fontId="2" fillId="15" borderId="19" xfId="0" applyNumberFormat="1" applyFont="1" applyFill="1" applyBorder="1" applyAlignment="1">
      <alignment horizontal="right" indent="1"/>
    </xf>
    <xf numFmtId="3" fontId="3" fillId="9" borderId="20" xfId="9" applyNumberFormat="1" applyBorder="1" applyAlignment="1">
      <alignment horizontal="right" vertical="justify" indent="1"/>
    </xf>
    <xf numFmtId="3" fontId="3" fillId="9" borderId="7" xfId="9" applyNumberFormat="1" applyBorder="1" applyAlignment="1">
      <alignment horizontal="right" vertical="justify" indent="1"/>
    </xf>
    <xf numFmtId="3" fontId="0" fillId="0" borderId="9" xfId="0" applyNumberFormat="1" applyBorder="1" applyAlignment="1">
      <alignment horizontal="right" vertical="justify" indent="1"/>
    </xf>
    <xf numFmtId="3" fontId="0" fillId="0" borderId="10" xfId="0" applyNumberFormat="1" applyBorder="1" applyAlignment="1">
      <alignment horizontal="right" vertical="justify" indent="1"/>
    </xf>
    <xf numFmtId="3" fontId="0" fillId="0" borderId="12" xfId="0" applyNumberFormat="1" applyBorder="1" applyAlignment="1">
      <alignment horizontal="right" vertical="justify" indent="1"/>
    </xf>
    <xf numFmtId="3" fontId="0" fillId="0" borderId="13" xfId="0" applyNumberFormat="1" applyBorder="1" applyAlignment="1">
      <alignment horizontal="right" vertical="justify" indent="1"/>
    </xf>
    <xf numFmtId="3" fontId="0" fillId="0" borderId="15" xfId="0" applyNumberFormat="1" applyBorder="1" applyAlignment="1">
      <alignment horizontal="right" vertical="justify" indent="1"/>
    </xf>
    <xf numFmtId="3" fontId="0" fillId="0" borderId="16" xfId="0" applyNumberFormat="1" applyBorder="1" applyAlignment="1">
      <alignment horizontal="right" vertical="justify" indent="1"/>
    </xf>
    <xf numFmtId="0" fontId="3" fillId="11" borderId="22" xfId="11" applyBorder="1" applyAlignment="1">
      <alignment horizontal="left"/>
    </xf>
    <xf numFmtId="3" fontId="3" fillId="11" borderId="20" xfId="11" applyNumberFormat="1" applyBorder="1" applyAlignment="1">
      <alignment horizontal="right" vertical="justify" indent="1"/>
    </xf>
    <xf numFmtId="3" fontId="3" fillId="11" borderId="7" xfId="11" applyNumberFormat="1" applyBorder="1" applyAlignment="1">
      <alignment horizontal="right" vertical="justify" indent="1"/>
    </xf>
    <xf numFmtId="0" fontId="3" fillId="13" borderId="22" xfId="13" applyBorder="1" applyAlignment="1">
      <alignment horizontal="left"/>
    </xf>
    <xf numFmtId="3" fontId="3" fillId="13" borderId="20" xfId="13" applyNumberFormat="1" applyBorder="1" applyAlignment="1">
      <alignment horizontal="right" vertical="justify" indent="1"/>
    </xf>
    <xf numFmtId="3" fontId="3" fillId="13" borderId="7" xfId="13" applyNumberFormat="1" applyBorder="1" applyAlignment="1">
      <alignment horizontal="right" vertical="justify" indent="1"/>
    </xf>
    <xf numFmtId="0" fontId="3" fillId="7" borderId="22" xfId="7" applyBorder="1" applyAlignment="1">
      <alignment horizontal="left"/>
    </xf>
    <xf numFmtId="3" fontId="3" fillId="7" borderId="20" xfId="7" applyNumberFormat="1" applyBorder="1" applyAlignment="1">
      <alignment horizontal="right" vertical="justify" indent="1"/>
    </xf>
    <xf numFmtId="3" fontId="3" fillId="7" borderId="23" xfId="7" applyNumberFormat="1" applyBorder="1" applyAlignment="1">
      <alignment horizontal="right" vertical="justify" indent="1"/>
    </xf>
    <xf numFmtId="0" fontId="3" fillId="2" borderId="22" xfId="2" applyBorder="1" applyAlignment="1">
      <alignment horizontal="left"/>
    </xf>
    <xf numFmtId="3" fontId="3" fillId="2" borderId="20" xfId="2" applyNumberFormat="1" applyBorder="1" applyAlignment="1">
      <alignment horizontal="right" vertical="justify" indent="1"/>
    </xf>
    <xf numFmtId="3" fontId="3" fillId="2" borderId="23" xfId="2" applyNumberFormat="1" applyBorder="1" applyAlignment="1">
      <alignment horizontal="right" vertical="justify" indent="1"/>
    </xf>
    <xf numFmtId="0" fontId="3" fillId="5" borderId="22" xfId="5" applyBorder="1" applyAlignment="1">
      <alignment horizontal="left"/>
    </xf>
    <xf numFmtId="3" fontId="3" fillId="5" borderId="20" xfId="5" applyNumberFormat="1" applyBorder="1" applyAlignment="1">
      <alignment horizontal="right" vertical="justify" indent="1"/>
    </xf>
    <xf numFmtId="3" fontId="3" fillId="5" borderId="23" xfId="5" applyNumberFormat="1" applyBorder="1" applyAlignment="1">
      <alignment horizontal="right" vertical="justify" indent="1"/>
    </xf>
    <xf numFmtId="3" fontId="3" fillId="13" borderId="23" xfId="13" applyNumberFormat="1" applyBorder="1" applyAlignment="1">
      <alignment horizontal="right" vertical="justify" indent="1"/>
    </xf>
    <xf numFmtId="3" fontId="3" fillId="11" borderId="23" xfId="11" applyNumberFormat="1" applyBorder="1" applyAlignment="1">
      <alignment horizontal="right" vertical="justify" indent="1"/>
    </xf>
    <xf numFmtId="0" fontId="3" fillId="9" borderId="22" xfId="9" applyBorder="1" applyAlignment="1">
      <alignment horizontal="left"/>
    </xf>
    <xf numFmtId="3" fontId="3" fillId="9" borderId="23" xfId="9" applyNumberFormat="1" applyBorder="1" applyAlignment="1">
      <alignment horizontal="right" vertical="justify" indent="1"/>
    </xf>
    <xf numFmtId="0" fontId="2" fillId="15" borderId="25" xfId="0" applyFont="1" applyFill="1" applyBorder="1" applyAlignment="1">
      <alignment horizontal="left"/>
    </xf>
    <xf numFmtId="3" fontId="2" fillId="15" borderId="26" xfId="0" applyNumberFormat="1" applyFont="1" applyFill="1" applyBorder="1" applyAlignment="1">
      <alignment horizontal="right" vertical="justify" indent="1"/>
    </xf>
    <xf numFmtId="3" fontId="2" fillId="15" borderId="27" xfId="0" applyNumberFormat="1" applyFont="1" applyFill="1" applyBorder="1" applyAlignment="1">
      <alignment horizontal="right" vertical="justify" indent="1"/>
    </xf>
    <xf numFmtId="0" fontId="4" fillId="0" borderId="0" xfId="0" applyFont="1" applyAlignment="1">
      <alignment horizontal="justify" vertical="center"/>
    </xf>
    <xf numFmtId="164" fontId="2" fillId="3" borderId="18" xfId="1" applyNumberFormat="1" applyFill="1" applyBorder="1" applyAlignment="1">
      <alignment horizontal="right"/>
    </xf>
    <xf numFmtId="164" fontId="2" fillId="3" borderId="19" xfId="1" applyNumberFormat="1" applyFill="1" applyBorder="1" applyAlignment="1">
      <alignment horizontal="right"/>
    </xf>
    <xf numFmtId="164" fontId="6" fillId="0" borderId="9" xfId="17" applyNumberFormat="1" applyFont="1" applyFill="1" applyBorder="1"/>
    <xf numFmtId="164" fontId="6" fillId="0" borderId="10" xfId="17" applyNumberFormat="1" applyFont="1" applyFill="1" applyBorder="1"/>
    <xf numFmtId="164" fontId="6" fillId="0" borderId="12" xfId="17" applyNumberFormat="1" applyFont="1" applyFill="1" applyBorder="1"/>
    <xf numFmtId="164" fontId="6" fillId="0" borderId="13" xfId="17" applyNumberFormat="1" applyFont="1" applyFill="1" applyBorder="1"/>
    <xf numFmtId="164" fontId="6" fillId="0" borderId="15" xfId="17" applyNumberFormat="1" applyFont="1" applyFill="1" applyBorder="1"/>
    <xf numFmtId="164" fontId="6" fillId="0" borderId="16" xfId="17" applyNumberFormat="1" applyFont="1" applyFill="1" applyBorder="1"/>
    <xf numFmtId="164" fontId="6" fillId="0" borderId="9" xfId="16" applyNumberFormat="1" applyFont="1" applyFill="1" applyBorder="1"/>
    <xf numFmtId="164" fontId="6" fillId="0" borderId="12" xfId="16" applyNumberFormat="1" applyFont="1" applyFill="1" applyBorder="1"/>
    <xf numFmtId="164" fontId="6" fillId="0" borderId="15" xfId="16" applyNumberFormat="1" applyFont="1" applyFill="1" applyBorder="1"/>
    <xf numFmtId="164" fontId="6" fillId="0" borderId="6" xfId="15" applyNumberFormat="1" applyFont="1" applyFill="1" applyBorder="1"/>
    <xf numFmtId="164" fontId="6" fillId="0" borderId="7" xfId="15" applyNumberFormat="1" applyFont="1" applyFill="1" applyBorder="1"/>
    <xf numFmtId="0" fontId="2" fillId="15" borderId="7" xfId="0" applyFont="1" applyFill="1" applyBorder="1" applyAlignment="1">
      <alignment horizontal="center"/>
    </xf>
    <xf numFmtId="0" fontId="0" fillId="0" borderId="8" xfId="0" applyBorder="1" applyAlignment="1">
      <alignment horizontal="left"/>
    </xf>
    <xf numFmtId="0" fontId="0" fillId="0" borderId="11" xfId="0" applyBorder="1" applyAlignment="1">
      <alignment horizontal="left"/>
    </xf>
    <xf numFmtId="0" fontId="0" fillId="0" borderId="14" xfId="0" applyBorder="1" applyAlignment="1">
      <alignment horizontal="left"/>
    </xf>
    <xf numFmtId="0" fontId="7" fillId="0" borderId="0" xfId="18" applyAlignment="1">
      <alignment horizontal="left" vertical="center" indent="2"/>
    </xf>
    <xf numFmtId="0" fontId="3" fillId="12" borderId="8" xfId="12" applyBorder="1" applyAlignment="1">
      <alignment horizontal="left" vertical="center"/>
    </xf>
    <xf numFmtId="0" fontId="2" fillId="3" borderId="28" xfId="1" applyFill="1" applyBorder="1" applyAlignment="1">
      <alignment horizontal="center"/>
    </xf>
    <xf numFmtId="0" fontId="3" fillId="12" borderId="11" xfId="12" applyBorder="1" applyAlignment="1">
      <alignment horizontal="left" vertical="center"/>
    </xf>
    <xf numFmtId="0" fontId="2" fillId="3" borderId="17" xfId="1" applyFill="1" applyBorder="1" applyAlignment="1">
      <alignment horizontal="center"/>
    </xf>
    <xf numFmtId="0" fontId="9" fillId="16" borderId="2" xfId="0" applyFont="1" applyFill="1" applyBorder="1"/>
    <xf numFmtId="0" fontId="9" fillId="16" borderId="5" xfId="0" applyFont="1" applyFill="1" applyBorder="1"/>
    <xf numFmtId="0" fontId="9" fillId="16" borderId="6" xfId="0" applyFont="1" applyFill="1" applyBorder="1" applyAlignment="1">
      <alignment horizontal="center" vertical="center"/>
    </xf>
    <xf numFmtId="0" fontId="3" fillId="9" borderId="29" xfId="9" applyBorder="1" applyAlignment="1">
      <alignment horizontal="left"/>
    </xf>
    <xf numFmtId="0" fontId="3" fillId="9" borderId="30" xfId="9" applyNumberFormat="1" applyBorder="1" applyAlignment="1">
      <alignment horizontal="right" vertical="justify" indent="1"/>
    </xf>
    <xf numFmtId="0" fontId="3" fillId="9" borderId="31" xfId="9" applyNumberFormat="1" applyBorder="1" applyAlignment="1">
      <alignment horizontal="right" vertical="justify" indent="1"/>
    </xf>
    <xf numFmtId="0" fontId="10" fillId="0" borderId="8" xfId="0" applyFont="1" applyFill="1" applyBorder="1" applyAlignment="1">
      <alignment horizontal="left" indent="2"/>
    </xf>
    <xf numFmtId="3" fontId="10" fillId="0" borderId="9" xfId="0" applyNumberFormat="1" applyFont="1" applyFill="1" applyBorder="1" applyAlignment="1">
      <alignment horizontal="right" vertical="justify" indent="1"/>
    </xf>
    <xf numFmtId="3" fontId="9" fillId="0" borderId="10" xfId="0" applyNumberFormat="1" applyFont="1" applyFill="1" applyBorder="1" applyAlignment="1">
      <alignment horizontal="right" vertical="justify" indent="1"/>
    </xf>
    <xf numFmtId="49" fontId="10" fillId="0" borderId="11" xfId="0" applyNumberFormat="1" applyFont="1" applyFill="1" applyBorder="1" applyAlignment="1">
      <alignment horizontal="left" indent="2"/>
    </xf>
    <xf numFmtId="3" fontId="10" fillId="0" borderId="12" xfId="0" applyNumberFormat="1" applyFont="1" applyFill="1" applyBorder="1" applyAlignment="1">
      <alignment horizontal="right" vertical="justify" indent="1"/>
    </xf>
    <xf numFmtId="3" fontId="9" fillId="0" borderId="13" xfId="0" applyNumberFormat="1" applyFont="1" applyFill="1" applyBorder="1" applyAlignment="1">
      <alignment horizontal="right" vertical="justify" indent="1"/>
    </xf>
    <xf numFmtId="0" fontId="10" fillId="0" borderId="11" xfId="0" applyFont="1" applyFill="1" applyBorder="1" applyAlignment="1">
      <alignment horizontal="left" indent="2"/>
    </xf>
    <xf numFmtId="0" fontId="10" fillId="0" borderId="14" xfId="0" applyFont="1" applyFill="1" applyBorder="1" applyAlignment="1">
      <alignment horizontal="left" indent="2"/>
    </xf>
    <xf numFmtId="3" fontId="9" fillId="0" borderId="16" xfId="0" applyNumberFormat="1" applyFont="1" applyFill="1" applyBorder="1" applyAlignment="1">
      <alignment horizontal="right" vertical="justify" indent="1"/>
    </xf>
    <xf numFmtId="0" fontId="3" fillId="2" borderId="29" xfId="2" applyBorder="1" applyAlignment="1">
      <alignment horizontal="left"/>
    </xf>
    <xf numFmtId="0" fontId="3" fillId="2" borderId="30" xfId="2" applyNumberFormat="1" applyBorder="1" applyAlignment="1">
      <alignment horizontal="right" vertical="justify" indent="1"/>
    </xf>
    <xf numFmtId="0" fontId="3" fillId="2" borderId="31" xfId="2" applyNumberFormat="1" applyBorder="1" applyAlignment="1">
      <alignment horizontal="right" vertical="justify" indent="1"/>
    </xf>
    <xf numFmtId="0" fontId="3" fillId="13" borderId="29" xfId="13" applyBorder="1" applyAlignment="1">
      <alignment horizontal="left"/>
    </xf>
    <xf numFmtId="0" fontId="3" fillId="13" borderId="30" xfId="13" applyNumberFormat="1" applyBorder="1" applyAlignment="1">
      <alignment horizontal="right" vertical="justify" indent="1"/>
    </xf>
    <xf numFmtId="0" fontId="3" fillId="13" borderId="31" xfId="13" applyNumberFormat="1" applyBorder="1" applyAlignment="1">
      <alignment horizontal="right" vertical="justify" indent="1"/>
    </xf>
    <xf numFmtId="3" fontId="10" fillId="0" borderId="15" xfId="0" applyNumberFormat="1" applyFont="1" applyFill="1" applyBorder="1" applyAlignment="1">
      <alignment horizontal="right" vertical="justify" indent="1"/>
    </xf>
    <xf numFmtId="3" fontId="3" fillId="11" borderId="6" xfId="11" applyNumberFormat="1" applyBorder="1" applyAlignment="1">
      <alignment horizontal="right" vertical="justify" indent="1"/>
    </xf>
    <xf numFmtId="3" fontId="3" fillId="9" borderId="6" xfId="9" applyNumberFormat="1" applyBorder="1" applyAlignment="1">
      <alignment horizontal="right" vertical="justify" indent="1"/>
    </xf>
    <xf numFmtId="3" fontId="3" fillId="7" borderId="6" xfId="7" applyNumberFormat="1" applyBorder="1" applyAlignment="1">
      <alignment horizontal="right" vertical="justify" indent="1"/>
    </xf>
    <xf numFmtId="3" fontId="3" fillId="7" borderId="7" xfId="7" applyNumberFormat="1" applyBorder="1" applyAlignment="1">
      <alignment horizontal="right" vertical="justify" indent="1"/>
    </xf>
    <xf numFmtId="0" fontId="9" fillId="16" borderId="32" xfId="0" applyFont="1" applyFill="1" applyBorder="1" applyAlignment="1">
      <alignment horizontal="left"/>
    </xf>
    <xf numFmtId="0" fontId="9" fillId="16" borderId="33" xfId="0" applyNumberFormat="1" applyFont="1" applyFill="1" applyBorder="1" applyAlignment="1">
      <alignment horizontal="right" vertical="justify" indent="1"/>
    </xf>
    <xf numFmtId="0" fontId="9" fillId="16" borderId="34" xfId="0" applyNumberFormat="1" applyFont="1" applyFill="1" applyBorder="1" applyAlignment="1">
      <alignment horizontal="right" vertical="justify" indent="1"/>
    </xf>
    <xf numFmtId="0" fontId="9" fillId="16" borderId="2" xfId="0" applyFont="1" applyFill="1" applyBorder="1" applyAlignment="1">
      <alignment horizontal="center" vertical="justify"/>
    </xf>
    <xf numFmtId="0" fontId="9" fillId="16" borderId="5" xfId="0" applyFont="1" applyFill="1" applyBorder="1" applyAlignment="1">
      <alignment horizontal="center" vertical="justify"/>
    </xf>
    <xf numFmtId="0" fontId="9" fillId="16" borderId="6" xfId="0" applyFont="1" applyFill="1" applyBorder="1" applyAlignment="1">
      <alignment horizontal="center" vertical="justify"/>
    </xf>
    <xf numFmtId="0" fontId="3" fillId="2" borderId="29" xfId="2" applyBorder="1" applyAlignment="1">
      <alignment horizontal="left" vertical="justify" indent="1"/>
    </xf>
    <xf numFmtId="0" fontId="10" fillId="0" borderId="8" xfId="0" applyFont="1" applyFill="1" applyBorder="1" applyAlignment="1">
      <alignment horizontal="left" vertical="justify" indent="1"/>
    </xf>
    <xf numFmtId="49" fontId="10" fillId="0" borderId="11" xfId="0" applyNumberFormat="1" applyFont="1" applyFill="1" applyBorder="1" applyAlignment="1">
      <alignment horizontal="left" vertical="justify" indent="1"/>
    </xf>
    <xf numFmtId="0" fontId="10" fillId="0" borderId="11" xfId="0" applyFont="1" applyFill="1" applyBorder="1" applyAlignment="1">
      <alignment horizontal="left" vertical="justify" indent="1"/>
    </xf>
    <xf numFmtId="0" fontId="10" fillId="0" borderId="14" xfId="0" applyFont="1" applyFill="1" applyBorder="1" applyAlignment="1">
      <alignment horizontal="left" vertical="justify" indent="1"/>
    </xf>
    <xf numFmtId="0" fontId="3" fillId="7" borderId="29" xfId="7" applyBorder="1" applyAlignment="1">
      <alignment horizontal="left" vertical="justify" indent="1"/>
    </xf>
    <xf numFmtId="0" fontId="3" fillId="7" borderId="30" xfId="7" applyNumberFormat="1" applyBorder="1" applyAlignment="1">
      <alignment horizontal="right" vertical="justify" indent="1"/>
    </xf>
    <xf numFmtId="0" fontId="3" fillId="7" borderId="31" xfId="7" applyNumberFormat="1" applyBorder="1" applyAlignment="1">
      <alignment horizontal="right" vertical="justify" indent="1"/>
    </xf>
    <xf numFmtId="0" fontId="3" fillId="11" borderId="29" xfId="11" applyBorder="1" applyAlignment="1">
      <alignment horizontal="left" vertical="justify" indent="1"/>
    </xf>
    <xf numFmtId="0" fontId="3" fillId="11" borderId="30" xfId="11" applyNumberFormat="1" applyBorder="1" applyAlignment="1">
      <alignment horizontal="right" vertical="justify" indent="1"/>
    </xf>
    <xf numFmtId="0" fontId="3" fillId="11" borderId="31" xfId="11" applyNumberFormat="1" applyBorder="1" applyAlignment="1">
      <alignment horizontal="right" vertical="justify" indent="1"/>
    </xf>
    <xf numFmtId="0" fontId="3" fillId="9" borderId="29" xfId="9" applyBorder="1" applyAlignment="1">
      <alignment horizontal="left" vertical="justify" indent="1"/>
    </xf>
    <xf numFmtId="0" fontId="3" fillId="13" borderId="29" xfId="13" applyBorder="1" applyAlignment="1">
      <alignment horizontal="left" vertical="justify" indent="1"/>
    </xf>
    <xf numFmtId="0" fontId="9" fillId="16" borderId="32" xfId="0" applyFont="1" applyFill="1" applyBorder="1" applyAlignment="1">
      <alignment horizontal="center" vertical="center"/>
    </xf>
    <xf numFmtId="0" fontId="9" fillId="16" borderId="17" xfId="0" applyFont="1" applyFill="1" applyBorder="1" applyAlignment="1">
      <alignment horizontal="left"/>
    </xf>
    <xf numFmtId="3" fontId="9" fillId="16" borderId="18" xfId="0" applyNumberFormat="1" applyFont="1" applyFill="1" applyBorder="1" applyAlignment="1">
      <alignment horizontal="right" vertical="justify" indent="1"/>
    </xf>
    <xf numFmtId="3" fontId="9" fillId="16" borderId="19" xfId="0" applyNumberFormat="1" applyFont="1" applyFill="1" applyBorder="1" applyAlignment="1">
      <alignment horizontal="right" vertical="justify" indent="1"/>
    </xf>
    <xf numFmtId="0" fontId="9" fillId="16" borderId="37" xfId="0" applyFont="1" applyFill="1" applyBorder="1"/>
    <xf numFmtId="0" fontId="9" fillId="16" borderId="40" xfId="0" applyFont="1" applyFill="1" applyBorder="1"/>
    <xf numFmtId="0" fontId="9" fillId="16" borderId="41" xfId="0" applyFont="1" applyFill="1" applyBorder="1" applyAlignment="1">
      <alignment horizontal="center" vertical="center"/>
    </xf>
    <xf numFmtId="0" fontId="11" fillId="17" borderId="43" xfId="9" applyFont="1" applyFill="1" applyBorder="1" applyAlignment="1">
      <alignment horizontal="left"/>
    </xf>
    <xf numFmtId="0" fontId="11" fillId="17" borderId="44" xfId="9" applyNumberFormat="1" applyFont="1" applyFill="1" applyBorder="1" applyAlignment="1">
      <alignment horizontal="right" vertical="justify" indent="1"/>
    </xf>
    <xf numFmtId="0" fontId="11" fillId="17" borderId="45" xfId="9" applyNumberFormat="1" applyFont="1" applyFill="1" applyBorder="1" applyAlignment="1">
      <alignment horizontal="right" vertical="justify" indent="1"/>
    </xf>
    <xf numFmtId="0" fontId="10" fillId="0" borderId="46" xfId="0" applyFont="1" applyFill="1" applyBorder="1" applyAlignment="1">
      <alignment horizontal="left" indent="2"/>
    </xf>
    <xf numFmtId="3" fontId="10" fillId="0" borderId="47" xfId="0" applyNumberFormat="1" applyFont="1" applyFill="1" applyBorder="1" applyAlignment="1">
      <alignment horizontal="right" vertical="justify" indent="1"/>
    </xf>
    <xf numFmtId="3" fontId="9" fillId="0" borderId="48" xfId="0" applyNumberFormat="1" applyFont="1" applyFill="1" applyBorder="1" applyAlignment="1">
      <alignment horizontal="right" vertical="justify" indent="1"/>
    </xf>
    <xf numFmtId="49" fontId="10" fillId="0" borderId="49" xfId="0" applyNumberFormat="1" applyFont="1" applyFill="1" applyBorder="1" applyAlignment="1">
      <alignment horizontal="left" indent="2"/>
    </xf>
    <xf numFmtId="3" fontId="10" fillId="0" borderId="50" xfId="0" applyNumberFormat="1" applyFont="1" applyFill="1" applyBorder="1" applyAlignment="1">
      <alignment horizontal="right" vertical="justify" indent="1"/>
    </xf>
    <xf numFmtId="3" fontId="9" fillId="0" borderId="51" xfId="0" applyNumberFormat="1" applyFont="1" applyFill="1" applyBorder="1" applyAlignment="1">
      <alignment horizontal="right" vertical="justify" indent="1"/>
    </xf>
    <xf numFmtId="0" fontId="10" fillId="0" borderId="49" xfId="0" applyFont="1" applyFill="1" applyBorder="1" applyAlignment="1">
      <alignment horizontal="left" indent="2"/>
    </xf>
    <xf numFmtId="0" fontId="10" fillId="0" borderId="52" xfId="0" applyFont="1" applyFill="1" applyBorder="1" applyAlignment="1">
      <alignment horizontal="left" indent="2"/>
    </xf>
    <xf numFmtId="3" fontId="10" fillId="0" borderId="53" xfId="0" applyNumberFormat="1" applyFont="1" applyFill="1" applyBorder="1" applyAlignment="1">
      <alignment horizontal="right" vertical="justify" indent="1"/>
    </xf>
    <xf numFmtId="3" fontId="9" fillId="0" borderId="54" xfId="0" applyNumberFormat="1" applyFont="1" applyFill="1" applyBorder="1" applyAlignment="1">
      <alignment horizontal="right" vertical="justify" indent="1"/>
    </xf>
    <xf numFmtId="0" fontId="11" fillId="18" borderId="43" xfId="11" applyFont="1" applyFill="1" applyBorder="1" applyAlignment="1">
      <alignment horizontal="left"/>
    </xf>
    <xf numFmtId="0" fontId="11" fillId="18" borderId="44" xfId="11" applyNumberFormat="1" applyFont="1" applyFill="1" applyBorder="1" applyAlignment="1">
      <alignment horizontal="right" vertical="justify" indent="1"/>
    </xf>
    <xf numFmtId="0" fontId="11" fillId="18" borderId="45" xfId="11" applyNumberFormat="1" applyFont="1" applyFill="1" applyBorder="1" applyAlignment="1">
      <alignment horizontal="right" vertical="justify" indent="1"/>
    </xf>
    <xf numFmtId="0" fontId="11" fillId="19" borderId="43" xfId="13" applyFont="1" applyFill="1" applyBorder="1" applyAlignment="1">
      <alignment horizontal="left"/>
    </xf>
    <xf numFmtId="0" fontId="11" fillId="19" borderId="44" xfId="13" applyNumberFormat="1" applyFont="1" applyFill="1" applyBorder="1" applyAlignment="1">
      <alignment horizontal="right" vertical="justify" indent="1"/>
    </xf>
    <xf numFmtId="0" fontId="11" fillId="19" borderId="45" xfId="13" applyNumberFormat="1" applyFont="1" applyFill="1" applyBorder="1" applyAlignment="1">
      <alignment horizontal="right" vertical="justify" indent="1"/>
    </xf>
    <xf numFmtId="0" fontId="9" fillId="16" borderId="55" xfId="0" applyFont="1" applyFill="1" applyBorder="1" applyAlignment="1">
      <alignment horizontal="center"/>
    </xf>
    <xf numFmtId="0" fontId="9" fillId="16" borderId="56" xfId="0" applyNumberFormat="1" applyFont="1" applyFill="1" applyBorder="1" applyAlignment="1">
      <alignment horizontal="right" vertical="justify" indent="1"/>
    </xf>
    <xf numFmtId="0" fontId="9" fillId="16" borderId="57" xfId="0" applyNumberFormat="1" applyFont="1" applyFill="1" applyBorder="1" applyAlignment="1">
      <alignment horizontal="right" vertical="justify" indent="1"/>
    </xf>
    <xf numFmtId="0" fontId="9" fillId="16" borderId="32" xfId="0" applyFont="1" applyFill="1" applyBorder="1" applyAlignment="1">
      <alignment horizontal="center"/>
    </xf>
    <xf numFmtId="0" fontId="3" fillId="11" borderId="29" xfId="11" applyBorder="1" applyAlignment="1">
      <alignment horizontal="left"/>
    </xf>
    <xf numFmtId="3" fontId="3" fillId="9" borderId="30" xfId="9" applyNumberFormat="1" applyBorder="1" applyAlignment="1">
      <alignment horizontal="right" vertical="justify" indent="1"/>
    </xf>
    <xf numFmtId="0" fontId="3" fillId="11" borderId="21" xfId="11" applyNumberFormat="1" applyBorder="1" applyAlignment="1">
      <alignment horizontal="right" vertical="justify" indent="1"/>
    </xf>
    <xf numFmtId="0" fontId="3" fillId="11" borderId="24" xfId="11" applyNumberFormat="1" applyBorder="1" applyAlignment="1">
      <alignment horizontal="right" vertical="justify" indent="1"/>
    </xf>
    <xf numFmtId="0" fontId="3" fillId="2" borderId="24" xfId="2" applyNumberFormat="1" applyBorder="1" applyAlignment="1">
      <alignment horizontal="right" vertical="justify" indent="1"/>
    </xf>
    <xf numFmtId="0" fontId="3" fillId="13" borderId="24" xfId="13" applyNumberFormat="1" applyBorder="1" applyAlignment="1">
      <alignment horizontal="right" vertical="justify" indent="1"/>
    </xf>
    <xf numFmtId="0" fontId="3" fillId="5" borderId="29" xfId="5" applyBorder="1" applyAlignment="1">
      <alignment horizontal="left"/>
    </xf>
    <xf numFmtId="0" fontId="3" fillId="5" borderId="24" xfId="5" applyNumberFormat="1" applyBorder="1" applyAlignment="1">
      <alignment horizontal="right" vertical="justify" indent="1"/>
    </xf>
    <xf numFmtId="0" fontId="3" fillId="7" borderId="29" xfId="7" applyBorder="1" applyAlignment="1">
      <alignment horizontal="left"/>
    </xf>
    <xf numFmtId="3" fontId="3" fillId="11" borderId="21" xfId="11" applyNumberFormat="1" applyBorder="1" applyAlignment="1">
      <alignment horizontal="right" vertical="justify" indent="1"/>
    </xf>
    <xf numFmtId="3" fontId="3" fillId="13" borderId="21" xfId="13" applyNumberFormat="1" applyBorder="1" applyAlignment="1">
      <alignment horizontal="right" vertical="justify" indent="1"/>
    </xf>
    <xf numFmtId="3" fontId="3" fillId="9" borderId="21" xfId="9" applyNumberFormat="1" applyBorder="1" applyAlignment="1">
      <alignment horizontal="right" vertical="justify" indent="1"/>
    </xf>
    <xf numFmtId="3" fontId="3" fillId="7" borderId="21" xfId="7" applyNumberFormat="1" applyBorder="1" applyAlignment="1">
      <alignment horizontal="right" vertical="justify" indent="1"/>
    </xf>
    <xf numFmtId="3" fontId="3" fillId="5" borderId="21" xfId="5" applyNumberFormat="1" applyBorder="1" applyAlignment="1">
      <alignment horizontal="right" vertical="justify" indent="1"/>
    </xf>
    <xf numFmtId="3" fontId="3" fillId="2" borderId="21" xfId="2" applyNumberFormat="1" applyBorder="1" applyAlignment="1">
      <alignment horizontal="right" vertical="justify" indent="1"/>
    </xf>
    <xf numFmtId="0" fontId="12" fillId="0" borderId="62" xfId="0" applyFont="1" applyBorder="1" applyAlignment="1"/>
    <xf numFmtId="0" fontId="14" fillId="0" borderId="0" xfId="0" applyFont="1" applyFill="1" applyBorder="1" applyAlignment="1">
      <alignment wrapText="1"/>
    </xf>
    <xf numFmtId="0" fontId="3" fillId="9" borderId="0" xfId="9"/>
    <xf numFmtId="0" fontId="3" fillId="12" borderId="0" xfId="12" applyAlignment="1">
      <alignment horizontal="justify" vertical="center"/>
    </xf>
    <xf numFmtId="0" fontId="2" fillId="15" borderId="3" xfId="0" applyFont="1" applyFill="1" applyBorder="1" applyAlignment="1">
      <alignment horizontal="center"/>
    </xf>
    <xf numFmtId="0" fontId="2" fillId="15" borderId="4" xfId="0" applyFont="1" applyFill="1" applyBorder="1" applyAlignment="1">
      <alignment horizontal="center" vertical="center" wrapText="1"/>
    </xf>
    <xf numFmtId="0" fontId="2" fillId="15" borderId="7" xfId="0" applyFont="1" applyFill="1" applyBorder="1" applyAlignment="1">
      <alignment horizontal="center" vertical="center" wrapText="1"/>
    </xf>
    <xf numFmtId="0" fontId="8" fillId="0" borderId="61" xfId="19" applyBorder="1" applyAlignment="1">
      <alignment horizontal="center"/>
    </xf>
    <xf numFmtId="0" fontId="12" fillId="0" borderId="62" xfId="0" applyFont="1" applyBorder="1" applyAlignment="1">
      <alignment horizontal="left"/>
    </xf>
    <xf numFmtId="0" fontId="2" fillId="15" borderId="3" xfId="0" applyFont="1" applyFill="1" applyBorder="1" applyAlignment="1">
      <alignment horizontal="center" vertical="center"/>
    </xf>
    <xf numFmtId="0" fontId="2" fillId="3" borderId="4" xfId="3" applyFont="1" applyBorder="1" applyAlignment="1">
      <alignment horizontal="center" vertical="center"/>
    </xf>
    <xf numFmtId="0" fontId="2" fillId="3" borderId="7" xfId="3" applyFont="1" applyBorder="1" applyAlignment="1">
      <alignment horizontal="center" vertical="center"/>
    </xf>
    <xf numFmtId="0" fontId="2" fillId="3" borderId="2" xfId="3" applyFont="1" applyBorder="1" applyAlignment="1">
      <alignment horizontal="center" vertical="center"/>
    </xf>
    <xf numFmtId="0" fontId="2" fillId="3" borderId="5" xfId="3" applyFont="1" applyBorder="1" applyAlignment="1">
      <alignment horizontal="center" vertical="center"/>
    </xf>
    <xf numFmtId="0" fontId="2" fillId="3" borderId="3" xfId="3" applyFont="1" applyBorder="1" applyAlignment="1">
      <alignment horizontal="center" vertical="center"/>
    </xf>
    <xf numFmtId="0" fontId="9" fillId="16" borderId="3" xfId="0" applyFont="1" applyFill="1" applyBorder="1" applyAlignment="1">
      <alignment horizontal="center"/>
    </xf>
    <xf numFmtId="0" fontId="9" fillId="16" borderId="4" xfId="0" applyFont="1" applyFill="1" applyBorder="1" applyAlignment="1">
      <alignment horizontal="center" vertical="center"/>
    </xf>
    <xf numFmtId="0" fontId="9" fillId="16" borderId="7" xfId="0" applyFont="1" applyFill="1" applyBorder="1" applyAlignment="1">
      <alignment horizontal="center" vertical="center"/>
    </xf>
    <xf numFmtId="0" fontId="14" fillId="0" borderId="0" xfId="0" applyFont="1" applyFill="1" applyBorder="1" applyAlignment="1">
      <alignment horizontal="left" wrapText="1"/>
    </xf>
    <xf numFmtId="0" fontId="8" fillId="0" borderId="61" xfId="19" applyBorder="1" applyAlignment="1">
      <alignment horizontal="center" wrapText="1"/>
    </xf>
    <xf numFmtId="0" fontId="9" fillId="16" borderId="58" xfId="0" applyFont="1" applyFill="1" applyBorder="1" applyAlignment="1">
      <alignment horizontal="center" vertical="center" textRotation="90"/>
    </xf>
    <xf numFmtId="0" fontId="9" fillId="16" borderId="59" xfId="0" applyFont="1" applyFill="1" applyBorder="1" applyAlignment="1">
      <alignment horizontal="center" vertical="center" textRotation="90"/>
    </xf>
    <xf numFmtId="0" fontId="9" fillId="16" borderId="60" xfId="0" applyFont="1" applyFill="1" applyBorder="1" applyAlignment="1">
      <alignment horizontal="center" vertical="center" textRotation="90"/>
    </xf>
    <xf numFmtId="0" fontId="9" fillId="16" borderId="35" xfId="0" applyFont="1" applyFill="1" applyBorder="1" applyAlignment="1">
      <alignment horizontal="center" vertical="center" textRotation="90"/>
    </xf>
    <xf numFmtId="0" fontId="9" fillId="16" borderId="24" xfId="0" applyFont="1" applyFill="1" applyBorder="1" applyAlignment="1">
      <alignment horizontal="center" vertical="center" textRotation="90"/>
    </xf>
    <xf numFmtId="0" fontId="9" fillId="16" borderId="36" xfId="0" applyFont="1" applyFill="1" applyBorder="1" applyAlignment="1">
      <alignment horizontal="center" vertical="center" textRotation="90"/>
    </xf>
    <xf numFmtId="0" fontId="9" fillId="16" borderId="3" xfId="0" applyFont="1" applyFill="1" applyBorder="1" applyAlignment="1">
      <alignment horizontal="center" vertical="center"/>
    </xf>
    <xf numFmtId="0" fontId="9" fillId="16" borderId="38" xfId="0" applyFont="1" applyFill="1" applyBorder="1" applyAlignment="1">
      <alignment horizontal="center"/>
    </xf>
    <xf numFmtId="0" fontId="9" fillId="16" borderId="39" xfId="0" applyFont="1" applyFill="1" applyBorder="1" applyAlignment="1">
      <alignment horizontal="center" vertical="center"/>
    </xf>
    <xf numFmtId="0" fontId="9" fillId="16" borderId="42" xfId="0" applyFont="1" applyFill="1" applyBorder="1" applyAlignment="1">
      <alignment horizontal="center" vertical="center"/>
    </xf>
    <xf numFmtId="0" fontId="2" fillId="15" borderId="4" xfId="0" applyFont="1" applyFill="1" applyBorder="1" applyAlignment="1">
      <alignment horizontal="center"/>
    </xf>
    <xf numFmtId="0" fontId="12" fillId="0" borderId="62" xfId="0" applyFont="1" applyBorder="1" applyAlignment="1"/>
    <xf numFmtId="0" fontId="14" fillId="0" borderId="0" xfId="0" applyFont="1" applyFill="1" applyBorder="1" applyAlignment="1">
      <alignment wrapText="1"/>
    </xf>
    <xf numFmtId="0" fontId="3" fillId="12" borderId="5" xfId="12" applyBorder="1" applyAlignment="1">
      <alignment horizontal="left" vertical="center" indent="2"/>
    </xf>
    <xf numFmtId="0" fontId="3" fillId="10" borderId="5" xfId="10" applyBorder="1" applyAlignment="1">
      <alignment horizontal="left" vertical="center" indent="2"/>
    </xf>
    <xf numFmtId="0" fontId="3" fillId="12" borderId="5" xfId="12" applyBorder="1" applyAlignment="1">
      <alignment horizontal="left" indent="2"/>
    </xf>
    <xf numFmtId="0" fontId="3" fillId="10" borderId="5" xfId="10" applyBorder="1" applyAlignment="1">
      <alignment horizontal="left" indent="2"/>
    </xf>
    <xf numFmtId="0" fontId="3" fillId="12" borderId="8" xfId="12" applyBorder="1" applyAlignment="1">
      <alignment horizontal="left" vertical="center" indent="2"/>
    </xf>
    <xf numFmtId="0" fontId="3" fillId="10" borderId="11" xfId="10" applyBorder="1" applyAlignment="1">
      <alignment horizontal="left" vertical="center" indent="2"/>
    </xf>
    <xf numFmtId="0" fontId="3" fillId="12" borderId="11" xfId="12" applyBorder="1" applyAlignment="1">
      <alignment horizontal="left" indent="2"/>
    </xf>
    <xf numFmtId="0" fontId="3" fillId="10" borderId="11" xfId="10" applyBorder="1" applyAlignment="1">
      <alignment horizontal="left" indent="2"/>
    </xf>
    <xf numFmtId="0" fontId="3" fillId="12" borderId="14" xfId="12" applyBorder="1" applyAlignment="1">
      <alignment horizontal="left" indent="2"/>
    </xf>
    <xf numFmtId="0" fontId="3" fillId="10" borderId="11" xfId="10" applyBorder="1" applyAlignment="1">
      <alignment horizontal="left" vertical="center"/>
    </xf>
    <xf numFmtId="0" fontId="3" fillId="10" borderId="63" xfId="10" applyBorder="1" applyAlignment="1">
      <alignment horizontal="left" vertical="center"/>
    </xf>
    <xf numFmtId="0" fontId="14" fillId="0" borderId="0" xfId="0" applyFont="1" applyFill="1" applyBorder="1" applyAlignment="1">
      <alignment horizontal="left" vertical="center" wrapText="1"/>
    </xf>
  </cellXfs>
  <cellStyles count="20">
    <cellStyle name="20% - Énfasis1" xfId="3" builtinId="30"/>
    <cellStyle name="60% - Énfasis1" xfId="4" builtinId="32"/>
    <cellStyle name="60% - Énfasis2" xfId="6" builtinId="36"/>
    <cellStyle name="60% - Énfasis3" xfId="8" builtinId="40"/>
    <cellStyle name="60% - Énfasis4" xfId="10" builtinId="44"/>
    <cellStyle name="60% - Énfasis5" xfId="12" builtinId="48"/>
    <cellStyle name="60% - Énfasis6" xfId="14" builtinId="52"/>
    <cellStyle name="Énfasis1" xfId="2" builtinId="29"/>
    <cellStyle name="Énfasis2" xfId="5" builtinId="33"/>
    <cellStyle name="Énfasis3" xfId="7" builtinId="37"/>
    <cellStyle name="Énfasis4" xfId="9" builtinId="41"/>
    <cellStyle name="Énfasis5" xfId="11" builtinId="45"/>
    <cellStyle name="Énfasis6" xfId="13" builtinId="49"/>
    <cellStyle name="Hipervínculo" xfId="18" builtinId="8"/>
    <cellStyle name="Normal" xfId="0" builtinId="0"/>
    <cellStyle name="Normal_2020" xfId="15"/>
    <cellStyle name="Normal_Hoja1" xfId="17"/>
    <cellStyle name="Normal_Hoja2" xfId="16"/>
    <cellStyle name="Título" xfId="19" builtinId="15"/>
    <cellStyle name="Total" xfId="1" builtin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MENU!A1"/></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1" Type="http://schemas.openxmlformats.org/officeDocument/2006/relationships/hyperlink" Target="#MENU!A1"/></Relationships>
</file>

<file path=xl/drawings/_rels/drawing8.xml.rels><?xml version="1.0" encoding="UTF-8" standalone="yes"?>
<Relationships xmlns="http://schemas.openxmlformats.org/package/2006/relationships"><Relationship Id="rId1" Type="http://schemas.openxmlformats.org/officeDocument/2006/relationships/hyperlink" Target="#MENU!A1"/></Relationships>
</file>

<file path=xl/drawings/_rels/drawing9.xml.rels><?xml version="1.0" encoding="UTF-8" standalone="yes"?>
<Relationships xmlns="http://schemas.openxmlformats.org/package/2006/relationships"><Relationship Id="rId1" Type="http://schemas.openxmlformats.org/officeDocument/2006/relationships/hyperlink" Target="#MENU!A1"/></Relationships>
</file>

<file path=xl/drawings/_rels/drawing10.xml.rels><?xml version="1.0" encoding="UTF-8" standalone="yes"?>
<Relationships xmlns="http://schemas.openxmlformats.org/package/2006/relationships"><Relationship Id="rId1" Type="http://schemas.openxmlformats.org/officeDocument/2006/relationships/hyperlink" Target="#MENU!A1"/></Relationships>
</file>

<file path=xl/drawings/_rels/drawing11.xml.rels><?xml version="1.0" encoding="UTF-8" standalone="yes"?>
<Relationships xmlns="http://schemas.openxmlformats.org/package/2006/relationships"><Relationship Id="rId1" Type="http://schemas.openxmlformats.org/officeDocument/2006/relationships/hyperlink" Target="#MENU!A1"/></Relationships>
</file>

<file path=xl/drawings/_rels/drawing12.xml.rels><?xml version="1.0" encoding="UTF-8" standalone="yes"?>
<Relationships xmlns="http://schemas.openxmlformats.org/package/2006/relationships"><Relationship Id="rId1" Type="http://schemas.openxmlformats.org/officeDocument/2006/relationships/hyperlink" Target="#MENU!A1"/></Relationships>
</file>

<file path=xl/drawings/_rels/drawing13.xml.rels><?xml version="1.0" encoding="UTF-8" standalone="yes"?>
<Relationships xmlns="http://schemas.openxmlformats.org/package/2006/relationships"><Relationship Id="rId1" Type="http://schemas.openxmlformats.org/officeDocument/2006/relationships/hyperlink" Target="#MENU!A1"/></Relationships>
</file>

<file path=xl/drawings/_rels/drawing14.xml.rels><?xml version="1.0" encoding="UTF-8" standalone="yes"?>
<Relationships xmlns="http://schemas.openxmlformats.org/package/2006/relationships"><Relationship Id="rId1" Type="http://schemas.openxmlformats.org/officeDocument/2006/relationships/hyperlink" Target="#MENU!A1"/></Relationships>
</file>

<file path=xl/drawings/_rels/drawing15.xml.rels><?xml version="1.0" encoding="UTF-8" standalone="yes"?>
<Relationships xmlns="http://schemas.openxmlformats.org/package/2006/relationships"><Relationship Id="rId1" Type="http://schemas.openxmlformats.org/officeDocument/2006/relationships/hyperlink" Target="#MENU!A1"/></Relationships>
</file>

<file path=xl/drawings/drawing1.xml><?xml version="1.0" encoding="utf-8"?>
<xdr:wsDr xmlns:xdr="http://schemas.openxmlformats.org/drawingml/2006/spreadsheetDrawing" xmlns:a="http://schemas.openxmlformats.org/drawingml/2006/main">
  <xdr:twoCellAnchor>
    <xdr:from>
      <xdr:col>14</xdr:col>
      <xdr:colOff>390525</xdr:colOff>
      <xdr:row>1</xdr:row>
      <xdr:rowOff>76200</xdr:rowOff>
    </xdr:from>
    <xdr:to>
      <xdr:col>16</xdr:col>
      <xdr:colOff>285750</xdr:colOff>
      <xdr:row>6</xdr:row>
      <xdr:rowOff>161925</xdr:rowOff>
    </xdr:to>
    <xdr:sp macro="" textlink="">
      <xdr:nvSpPr>
        <xdr:cNvPr id="3" name="Flecha a la derecha con bandas 2">
          <a:hlinkClick xmlns:r="http://schemas.openxmlformats.org/officeDocument/2006/relationships" r:id="rId1"/>
        </xdr:cNvPr>
        <xdr:cNvSpPr/>
      </xdr:nvSpPr>
      <xdr:spPr>
        <a:xfrm>
          <a:off x="12344400" y="381000"/>
          <a:ext cx="1419225"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342900</xdr:colOff>
      <xdr:row>1</xdr:row>
      <xdr:rowOff>95250</xdr:rowOff>
    </xdr:from>
    <xdr:to>
      <xdr:col>16</xdr:col>
      <xdr:colOff>238125</xdr:colOff>
      <xdr:row>6</xdr:row>
      <xdr:rowOff>180975</xdr:rowOff>
    </xdr:to>
    <xdr:sp macro="" textlink="">
      <xdr:nvSpPr>
        <xdr:cNvPr id="2" name="Flecha a la derecha con bandas 1">
          <a:hlinkClick xmlns:r="http://schemas.openxmlformats.org/officeDocument/2006/relationships" r:id="rId1"/>
        </xdr:cNvPr>
        <xdr:cNvSpPr/>
      </xdr:nvSpPr>
      <xdr:spPr>
        <a:xfrm>
          <a:off x="12144375" y="400050"/>
          <a:ext cx="1419225"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361950</xdr:colOff>
      <xdr:row>1</xdr:row>
      <xdr:rowOff>85725</xdr:rowOff>
    </xdr:from>
    <xdr:to>
      <xdr:col>11</xdr:col>
      <xdr:colOff>257175</xdr:colOff>
      <xdr:row>6</xdr:row>
      <xdr:rowOff>171450</xdr:rowOff>
    </xdr:to>
    <xdr:sp macro="" textlink="">
      <xdr:nvSpPr>
        <xdr:cNvPr id="2" name="Flecha a la derecha con bandas 1">
          <a:hlinkClick xmlns:r="http://schemas.openxmlformats.org/officeDocument/2006/relationships" r:id="rId1"/>
        </xdr:cNvPr>
        <xdr:cNvSpPr/>
      </xdr:nvSpPr>
      <xdr:spPr>
        <a:xfrm>
          <a:off x="7705725" y="285750"/>
          <a:ext cx="1419225"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104775</xdr:colOff>
      <xdr:row>16</xdr:row>
      <xdr:rowOff>104775</xdr:rowOff>
    </xdr:from>
    <xdr:to>
      <xdr:col>2</xdr:col>
      <xdr:colOff>0</xdr:colOff>
      <xdr:row>23</xdr:row>
      <xdr:rowOff>9525</xdr:rowOff>
    </xdr:to>
    <xdr:sp macro="" textlink="">
      <xdr:nvSpPr>
        <xdr:cNvPr id="2" name="Flecha a la derecha con bandas 1">
          <a:hlinkClick xmlns:r="http://schemas.openxmlformats.org/officeDocument/2006/relationships" r:id="rId1"/>
        </xdr:cNvPr>
        <xdr:cNvSpPr/>
      </xdr:nvSpPr>
      <xdr:spPr>
        <a:xfrm>
          <a:off x="266700" y="4629150"/>
          <a:ext cx="1419225"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85725</xdr:colOff>
      <xdr:row>16</xdr:row>
      <xdr:rowOff>76200</xdr:rowOff>
    </xdr:from>
    <xdr:to>
      <xdr:col>2</xdr:col>
      <xdr:colOff>0</xdr:colOff>
      <xdr:row>22</xdr:row>
      <xdr:rowOff>171450</xdr:rowOff>
    </xdr:to>
    <xdr:sp macro="" textlink="">
      <xdr:nvSpPr>
        <xdr:cNvPr id="2" name="Flecha a la derecha con bandas 1">
          <a:hlinkClick xmlns:r="http://schemas.openxmlformats.org/officeDocument/2006/relationships" r:id="rId1"/>
        </xdr:cNvPr>
        <xdr:cNvSpPr/>
      </xdr:nvSpPr>
      <xdr:spPr>
        <a:xfrm>
          <a:off x="304800" y="4219575"/>
          <a:ext cx="1419225"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142875</xdr:colOff>
      <xdr:row>13</xdr:row>
      <xdr:rowOff>66675</xdr:rowOff>
    </xdr:from>
    <xdr:to>
      <xdr:col>2</xdr:col>
      <xdr:colOff>0</xdr:colOff>
      <xdr:row>19</xdr:row>
      <xdr:rowOff>161925</xdr:rowOff>
    </xdr:to>
    <xdr:sp macro="" textlink="">
      <xdr:nvSpPr>
        <xdr:cNvPr id="2" name="Flecha a la derecha con bandas 1">
          <a:hlinkClick xmlns:r="http://schemas.openxmlformats.org/officeDocument/2006/relationships" r:id="rId1"/>
        </xdr:cNvPr>
        <xdr:cNvSpPr/>
      </xdr:nvSpPr>
      <xdr:spPr>
        <a:xfrm>
          <a:off x="409575" y="3638550"/>
          <a:ext cx="1676400"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171450</xdr:colOff>
      <xdr:row>0</xdr:row>
      <xdr:rowOff>19050</xdr:rowOff>
    </xdr:from>
    <xdr:to>
      <xdr:col>17</xdr:col>
      <xdr:colOff>323850</xdr:colOff>
      <xdr:row>5</xdr:row>
      <xdr:rowOff>180975</xdr:rowOff>
    </xdr:to>
    <xdr:sp macro="" textlink="">
      <xdr:nvSpPr>
        <xdr:cNvPr id="2" name="Flecha a la derecha con bandas 1">
          <a:hlinkClick xmlns:r="http://schemas.openxmlformats.org/officeDocument/2006/relationships" r:id="rId1"/>
        </xdr:cNvPr>
        <xdr:cNvSpPr/>
      </xdr:nvSpPr>
      <xdr:spPr>
        <a:xfrm>
          <a:off x="11134725" y="19050"/>
          <a:ext cx="1676400"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161925</xdr:colOff>
      <xdr:row>1</xdr:row>
      <xdr:rowOff>66675</xdr:rowOff>
    </xdr:from>
    <xdr:to>
      <xdr:col>17</xdr:col>
      <xdr:colOff>314325</xdr:colOff>
      <xdr:row>7</xdr:row>
      <xdr:rowOff>152400</xdr:rowOff>
    </xdr:to>
    <xdr:sp macro="" textlink="">
      <xdr:nvSpPr>
        <xdr:cNvPr id="2" name="Flecha a la derecha con bandas 1">
          <a:hlinkClick xmlns:r="http://schemas.openxmlformats.org/officeDocument/2006/relationships" r:id="rId1"/>
        </xdr:cNvPr>
        <xdr:cNvSpPr/>
      </xdr:nvSpPr>
      <xdr:spPr>
        <a:xfrm>
          <a:off x="11125200" y="66675"/>
          <a:ext cx="1676400"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15</xdr:col>
      <xdr:colOff>180975</xdr:colOff>
      <xdr:row>0</xdr:row>
      <xdr:rowOff>114300</xdr:rowOff>
    </xdr:from>
    <xdr:to>
      <xdr:col>17</xdr:col>
      <xdr:colOff>333375</xdr:colOff>
      <xdr:row>7</xdr:row>
      <xdr:rowOff>0</xdr:rowOff>
    </xdr:to>
    <xdr:sp macro="" textlink="">
      <xdr:nvSpPr>
        <xdr:cNvPr id="2" name="Flecha a la derecha con bandas 1">
          <a:hlinkClick xmlns:r="http://schemas.openxmlformats.org/officeDocument/2006/relationships" r:id="rId1"/>
        </xdr:cNvPr>
        <xdr:cNvSpPr/>
      </xdr:nvSpPr>
      <xdr:spPr>
        <a:xfrm>
          <a:off x="11391900" y="114300"/>
          <a:ext cx="1676400"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142875</xdr:colOff>
      <xdr:row>1</xdr:row>
      <xdr:rowOff>85725</xdr:rowOff>
    </xdr:from>
    <xdr:to>
      <xdr:col>17</xdr:col>
      <xdr:colOff>295275</xdr:colOff>
      <xdr:row>7</xdr:row>
      <xdr:rowOff>171450</xdr:rowOff>
    </xdr:to>
    <xdr:sp macro="" textlink="">
      <xdr:nvSpPr>
        <xdr:cNvPr id="2" name="Flecha a la derecha con bandas 1">
          <a:hlinkClick xmlns:r="http://schemas.openxmlformats.org/officeDocument/2006/relationships" r:id="rId1"/>
        </xdr:cNvPr>
        <xdr:cNvSpPr/>
      </xdr:nvSpPr>
      <xdr:spPr>
        <a:xfrm>
          <a:off x="12096750" y="85725"/>
          <a:ext cx="1676400"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200025</xdr:colOff>
      <xdr:row>1</xdr:row>
      <xdr:rowOff>104775</xdr:rowOff>
    </xdr:from>
    <xdr:to>
      <xdr:col>17</xdr:col>
      <xdr:colOff>352425</xdr:colOff>
      <xdr:row>8</xdr:row>
      <xdr:rowOff>0</xdr:rowOff>
    </xdr:to>
    <xdr:sp macro="" textlink="">
      <xdr:nvSpPr>
        <xdr:cNvPr id="2" name="Flecha a la derecha con bandas 1">
          <a:hlinkClick xmlns:r="http://schemas.openxmlformats.org/officeDocument/2006/relationships" r:id="rId1"/>
        </xdr:cNvPr>
        <xdr:cNvSpPr/>
      </xdr:nvSpPr>
      <xdr:spPr>
        <a:xfrm>
          <a:off x="11163300" y="104775"/>
          <a:ext cx="1676400"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15</xdr:col>
      <xdr:colOff>180975</xdr:colOff>
      <xdr:row>1</xdr:row>
      <xdr:rowOff>95250</xdr:rowOff>
    </xdr:from>
    <xdr:to>
      <xdr:col>17</xdr:col>
      <xdr:colOff>333375</xdr:colOff>
      <xdr:row>7</xdr:row>
      <xdr:rowOff>180975</xdr:rowOff>
    </xdr:to>
    <xdr:sp macro="" textlink="">
      <xdr:nvSpPr>
        <xdr:cNvPr id="2" name="Flecha a la derecha con bandas 1">
          <a:hlinkClick xmlns:r="http://schemas.openxmlformats.org/officeDocument/2006/relationships" r:id="rId1"/>
        </xdr:cNvPr>
        <xdr:cNvSpPr/>
      </xdr:nvSpPr>
      <xdr:spPr>
        <a:xfrm>
          <a:off x="11144250" y="95250"/>
          <a:ext cx="1676400"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200025</xdr:colOff>
      <xdr:row>2</xdr:row>
      <xdr:rowOff>28575</xdr:rowOff>
    </xdr:from>
    <xdr:to>
      <xdr:col>16</xdr:col>
      <xdr:colOff>352425</xdr:colOff>
      <xdr:row>8</xdr:row>
      <xdr:rowOff>114300</xdr:rowOff>
    </xdr:to>
    <xdr:sp macro="" textlink="">
      <xdr:nvSpPr>
        <xdr:cNvPr id="2" name="Flecha a la derecha con bandas 1">
          <a:hlinkClick xmlns:r="http://schemas.openxmlformats.org/officeDocument/2006/relationships" r:id="rId1"/>
        </xdr:cNvPr>
        <xdr:cNvSpPr/>
      </xdr:nvSpPr>
      <xdr:spPr>
        <a:xfrm>
          <a:off x="11153775" y="228600"/>
          <a:ext cx="1676400"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228600</xdr:colOff>
      <xdr:row>2</xdr:row>
      <xdr:rowOff>19050</xdr:rowOff>
    </xdr:from>
    <xdr:to>
      <xdr:col>16</xdr:col>
      <xdr:colOff>381000</xdr:colOff>
      <xdr:row>8</xdr:row>
      <xdr:rowOff>104775</xdr:rowOff>
    </xdr:to>
    <xdr:sp macro="" textlink="">
      <xdr:nvSpPr>
        <xdr:cNvPr id="2" name="Flecha a la derecha con bandas 1">
          <a:hlinkClick xmlns:r="http://schemas.openxmlformats.org/officeDocument/2006/relationships" r:id="rId1"/>
        </xdr:cNvPr>
        <xdr:cNvSpPr/>
      </xdr:nvSpPr>
      <xdr:spPr>
        <a:xfrm>
          <a:off x="11182350" y="219075"/>
          <a:ext cx="1676400"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0</xdr:colOff>
      <xdr:row>3</xdr:row>
      <xdr:rowOff>0</xdr:rowOff>
    </xdr:from>
    <xdr:to>
      <xdr:col>11</xdr:col>
      <xdr:colOff>152400</xdr:colOff>
      <xdr:row>9</xdr:row>
      <xdr:rowOff>95250</xdr:rowOff>
    </xdr:to>
    <xdr:sp macro="" textlink="">
      <xdr:nvSpPr>
        <xdr:cNvPr id="2" name="Flecha a la derecha con bandas 1">
          <a:hlinkClick xmlns:r="http://schemas.openxmlformats.org/officeDocument/2006/relationships" r:id="rId1"/>
        </xdr:cNvPr>
        <xdr:cNvSpPr/>
      </xdr:nvSpPr>
      <xdr:spPr>
        <a:xfrm>
          <a:off x="7143750" y="400050"/>
          <a:ext cx="1676400" cy="12382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SV" sz="1100"/>
            <a:t>REGRESAR</a:t>
          </a:r>
          <a:r>
            <a:rPr lang="es-SV" sz="1100" baseline="0"/>
            <a:t> A MENU</a:t>
          </a:r>
          <a:endParaRPr lang="es-SV" sz="1100"/>
        </a:p>
      </xdr:txBody>
    </xdr:sp>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4"/>
  <sheetViews>
    <sheetView showGridLines="0" tabSelected="1" workbookViewId="0"/>
  </sheetViews>
  <sheetFormatPr baseColWidth="10" defaultRowHeight="15" x14ac:dyDescent="0.25"/>
  <cols>
    <col min="2" max="2" width="6.7109375" customWidth="1"/>
    <col min="3" max="3" width="102.5703125" customWidth="1"/>
    <col min="4" max="4" width="5.85546875" customWidth="1"/>
  </cols>
  <sheetData>
    <row r="2" spans="2:4" x14ac:dyDescent="0.25">
      <c r="B2" s="209"/>
      <c r="C2" s="209"/>
      <c r="D2" s="209"/>
    </row>
    <row r="3" spans="2:4" x14ac:dyDescent="0.25">
      <c r="B3" s="209"/>
      <c r="C3" s="210" t="s">
        <v>37</v>
      </c>
      <c r="D3" s="209"/>
    </row>
    <row r="4" spans="2:4" x14ac:dyDescent="0.25">
      <c r="B4" s="209"/>
      <c r="C4" s="112" t="s">
        <v>0</v>
      </c>
      <c r="D4" s="209"/>
    </row>
    <row r="5" spans="2:4" x14ac:dyDescent="0.25">
      <c r="B5" s="209"/>
      <c r="C5" s="112" t="s">
        <v>1</v>
      </c>
      <c r="D5" s="209"/>
    </row>
    <row r="6" spans="2:4" x14ac:dyDescent="0.25">
      <c r="B6" s="209"/>
      <c r="C6" s="112" t="s">
        <v>2</v>
      </c>
      <c r="D6" s="209"/>
    </row>
    <row r="7" spans="2:4" x14ac:dyDescent="0.25">
      <c r="B7" s="209"/>
      <c r="C7" s="210" t="s">
        <v>45</v>
      </c>
      <c r="D7" s="209"/>
    </row>
    <row r="8" spans="2:4" x14ac:dyDescent="0.25">
      <c r="B8" s="209"/>
      <c r="C8" s="112" t="s">
        <v>0</v>
      </c>
      <c r="D8" s="209"/>
    </row>
    <row r="9" spans="2:4" x14ac:dyDescent="0.25">
      <c r="B9" s="209"/>
      <c r="C9" s="112" t="s">
        <v>1</v>
      </c>
      <c r="D9" s="209"/>
    </row>
    <row r="10" spans="2:4" x14ac:dyDescent="0.25">
      <c r="B10" s="209"/>
      <c r="C10" s="112" t="s">
        <v>2</v>
      </c>
      <c r="D10" s="209"/>
    </row>
    <row r="11" spans="2:4" x14ac:dyDescent="0.25">
      <c r="B11" s="209"/>
      <c r="C11" s="210" t="s">
        <v>51</v>
      </c>
      <c r="D11" s="209"/>
    </row>
    <row r="12" spans="2:4" x14ac:dyDescent="0.25">
      <c r="B12" s="209"/>
      <c r="C12" s="112" t="s">
        <v>0</v>
      </c>
      <c r="D12" s="209"/>
    </row>
    <row r="13" spans="2:4" x14ac:dyDescent="0.25">
      <c r="B13" s="209"/>
      <c r="C13" s="112" t="s">
        <v>1</v>
      </c>
      <c r="D13" s="209"/>
    </row>
    <row r="14" spans="2:4" x14ac:dyDescent="0.25">
      <c r="B14" s="209"/>
      <c r="C14" s="210" t="s">
        <v>52</v>
      </c>
      <c r="D14" s="209"/>
    </row>
    <row r="15" spans="2:4" x14ac:dyDescent="0.25">
      <c r="B15" s="209"/>
      <c r="C15" s="112" t="s">
        <v>0</v>
      </c>
      <c r="D15" s="209"/>
    </row>
    <row r="16" spans="2:4" x14ac:dyDescent="0.25">
      <c r="B16" s="209"/>
      <c r="C16" s="112" t="s">
        <v>1</v>
      </c>
      <c r="D16" s="209"/>
    </row>
    <row r="17" spans="2:4" x14ac:dyDescent="0.25">
      <c r="B17" s="209"/>
      <c r="C17" s="210" t="s">
        <v>53</v>
      </c>
      <c r="D17" s="209"/>
    </row>
    <row r="18" spans="2:4" x14ac:dyDescent="0.25">
      <c r="B18" s="209"/>
      <c r="C18" s="112" t="s">
        <v>0</v>
      </c>
      <c r="D18" s="209"/>
    </row>
    <row r="19" spans="2:4" x14ac:dyDescent="0.25">
      <c r="B19" s="209"/>
      <c r="C19" s="112" t="s">
        <v>1</v>
      </c>
      <c r="D19" s="209"/>
    </row>
    <row r="20" spans="2:4" x14ac:dyDescent="0.25">
      <c r="B20" s="209"/>
      <c r="C20" s="210" t="s">
        <v>54</v>
      </c>
      <c r="D20" s="209"/>
    </row>
    <row r="21" spans="2:4" x14ac:dyDescent="0.25">
      <c r="B21" s="209"/>
      <c r="C21" s="112" t="s">
        <v>0</v>
      </c>
      <c r="D21" s="209"/>
    </row>
    <row r="22" spans="2:4" x14ac:dyDescent="0.25">
      <c r="B22" s="209"/>
      <c r="C22" s="112" t="s">
        <v>1</v>
      </c>
      <c r="D22" s="209"/>
    </row>
    <row r="23" spans="2:4" x14ac:dyDescent="0.25">
      <c r="B23" s="209"/>
      <c r="C23" s="112" t="s">
        <v>2</v>
      </c>
      <c r="D23" s="209"/>
    </row>
    <row r="24" spans="2:4" x14ac:dyDescent="0.25">
      <c r="B24" s="209"/>
      <c r="C24" s="209"/>
      <c r="D24" s="209"/>
    </row>
  </sheetData>
  <hyperlinks>
    <hyperlink ref="C4" location="'2018 Partos'!A1" display="Enero - Diciembre 2018"/>
    <hyperlink ref="C5" location="'2019 Partos'!A1" display="Enero - Diciembre 2019"/>
    <hyperlink ref="C6" location="'2020 Partos'!A1" display="Enero -Junio 2020"/>
    <hyperlink ref="C8" location="'2018 VIH'!A1" display="Enero - Diciembre 2018"/>
    <hyperlink ref="C9" location="'2019 VIH'!A1" display="Enero - Diciembre 2019"/>
    <hyperlink ref="C10" location="'2020 VIH'!A1" display="Enero -Junio 2020"/>
    <hyperlink ref="C21" location="'2018 PF'!A1" display="Enero - Diciembre 2018"/>
    <hyperlink ref="C22" location="'2019 PF'!A1" display="Enero - Diciembre 2019"/>
    <hyperlink ref="C23" location="'2020 PF'!A1" display="Enero -Junio 2020"/>
    <hyperlink ref="C13" location="'C53 2019'!A1" display="Enero - Diciembre 2019"/>
    <hyperlink ref="C16" location="'C50 2019'!A1" display="Enero - Diciembre 2019"/>
    <hyperlink ref="C19" location="'C619 2019'!A1" display="Enero - Diciembre 2019"/>
    <hyperlink ref="C18" location="'C619 2018'!A1" display="Enero - Diciembre 2018"/>
    <hyperlink ref="C15" location="'C50 2018'!A1" display="Enero - Diciembre 2018"/>
    <hyperlink ref="C12" location="'C53 2018'!A1" display="Enero - Diciembre 201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9"/>
  <sheetViews>
    <sheetView showGridLines="0" workbookViewId="0">
      <pane xSplit="1" ySplit="3" topLeftCell="B4" activePane="bottomRight" state="frozen"/>
      <selection pane="topRight" activeCell="B1" sqref="B1"/>
      <selection pane="bottomLeft" activeCell="A4" sqref="A4"/>
      <selection pane="bottomRight" sqref="A1:N1"/>
    </sheetView>
  </sheetViews>
  <sheetFormatPr baseColWidth="10" defaultRowHeight="15" x14ac:dyDescent="0.25"/>
  <cols>
    <col min="1" max="1" width="30.7109375" customWidth="1"/>
  </cols>
  <sheetData>
    <row r="1" spans="1:14" ht="24" thickBot="1" x14ac:dyDescent="0.4">
      <c r="A1" s="214" t="s">
        <v>98</v>
      </c>
      <c r="B1" s="214"/>
      <c r="C1" s="214"/>
      <c r="D1" s="214"/>
      <c r="E1" s="214"/>
      <c r="F1" s="214"/>
      <c r="G1" s="214"/>
      <c r="H1" s="214"/>
      <c r="I1" s="214"/>
      <c r="J1" s="214"/>
      <c r="K1" s="214"/>
      <c r="L1" s="214"/>
      <c r="M1" s="214"/>
      <c r="N1" s="214"/>
    </row>
    <row r="2" spans="1:14" ht="15.75" thickTop="1" x14ac:dyDescent="0.25">
      <c r="A2" s="1" t="s">
        <v>3</v>
      </c>
      <c r="B2" s="211">
        <v>2018</v>
      </c>
      <c r="C2" s="211"/>
      <c r="D2" s="211"/>
      <c r="E2" s="211"/>
      <c r="F2" s="211"/>
      <c r="G2" s="211"/>
      <c r="H2" s="211"/>
      <c r="I2" s="211"/>
      <c r="J2" s="211"/>
      <c r="K2" s="211"/>
      <c r="L2" s="211"/>
      <c r="M2" s="211"/>
      <c r="N2" s="212" t="s">
        <v>4</v>
      </c>
    </row>
    <row r="3" spans="1:14" x14ac:dyDescent="0.25">
      <c r="A3" s="2" t="s">
        <v>5</v>
      </c>
      <c r="B3" s="3" t="s">
        <v>6</v>
      </c>
      <c r="C3" s="3" t="s">
        <v>7</v>
      </c>
      <c r="D3" s="3" t="s">
        <v>8</v>
      </c>
      <c r="E3" s="3" t="s">
        <v>9</v>
      </c>
      <c r="F3" s="3" t="s">
        <v>10</v>
      </c>
      <c r="G3" s="3" t="s">
        <v>11</v>
      </c>
      <c r="H3" s="3" t="s">
        <v>12</v>
      </c>
      <c r="I3" s="3" t="s">
        <v>13</v>
      </c>
      <c r="J3" s="3" t="s">
        <v>14</v>
      </c>
      <c r="K3" s="3" t="s">
        <v>15</v>
      </c>
      <c r="L3" s="3" t="s">
        <v>16</v>
      </c>
      <c r="M3" s="3" t="s">
        <v>17</v>
      </c>
      <c r="N3" s="213"/>
    </row>
    <row r="4" spans="1:14" x14ac:dyDescent="0.25">
      <c r="A4" s="4" t="s">
        <v>18</v>
      </c>
      <c r="B4" s="5">
        <v>3</v>
      </c>
      <c r="C4" s="5">
        <v>4</v>
      </c>
      <c r="D4" s="5">
        <v>7</v>
      </c>
      <c r="E4" s="5">
        <v>1</v>
      </c>
      <c r="F4" s="5">
        <v>3</v>
      </c>
      <c r="G4" s="5">
        <v>7</v>
      </c>
      <c r="H4" s="5">
        <v>4</v>
      </c>
      <c r="I4" s="5">
        <v>5</v>
      </c>
      <c r="J4" s="5">
        <v>4</v>
      </c>
      <c r="K4" s="5">
        <v>3</v>
      </c>
      <c r="L4" s="5">
        <v>3</v>
      </c>
      <c r="M4" s="5">
        <v>5</v>
      </c>
      <c r="N4" s="6">
        <v>49</v>
      </c>
    </row>
    <row r="5" spans="1:14" x14ac:dyDescent="0.25">
      <c r="A5" s="7" t="s">
        <v>19</v>
      </c>
      <c r="B5" s="8" t="s">
        <v>20</v>
      </c>
      <c r="C5" s="8" t="s">
        <v>20</v>
      </c>
      <c r="D5" s="8" t="s">
        <v>20</v>
      </c>
      <c r="E5" s="8" t="s">
        <v>20</v>
      </c>
      <c r="F5" s="8" t="s">
        <v>20</v>
      </c>
      <c r="G5" s="8" t="s">
        <v>20</v>
      </c>
      <c r="H5" s="8" t="s">
        <v>20</v>
      </c>
      <c r="I5" s="8" t="s">
        <v>20</v>
      </c>
      <c r="J5" s="8" t="s">
        <v>20</v>
      </c>
      <c r="K5" s="8" t="s">
        <v>20</v>
      </c>
      <c r="L5" s="8" t="s">
        <v>20</v>
      </c>
      <c r="M5" s="8" t="s">
        <v>20</v>
      </c>
      <c r="N5" s="9" t="s">
        <v>20</v>
      </c>
    </row>
    <row r="6" spans="1:14" x14ac:dyDescent="0.25">
      <c r="A6" s="10" t="s">
        <v>21</v>
      </c>
      <c r="B6" s="11" t="s">
        <v>20</v>
      </c>
      <c r="C6" s="11" t="s">
        <v>20</v>
      </c>
      <c r="D6" s="11" t="s">
        <v>20</v>
      </c>
      <c r="E6" s="11" t="s">
        <v>20</v>
      </c>
      <c r="F6" s="11" t="s">
        <v>20</v>
      </c>
      <c r="G6" s="11" t="s">
        <v>20</v>
      </c>
      <c r="H6" s="11" t="s">
        <v>20</v>
      </c>
      <c r="I6" s="11" t="s">
        <v>20</v>
      </c>
      <c r="J6" s="11" t="s">
        <v>20</v>
      </c>
      <c r="K6" s="11" t="s">
        <v>20</v>
      </c>
      <c r="L6" s="11" t="s">
        <v>20</v>
      </c>
      <c r="M6" s="11" t="s">
        <v>20</v>
      </c>
      <c r="N6" s="12" t="s">
        <v>20</v>
      </c>
    </row>
    <row r="7" spans="1:14" x14ac:dyDescent="0.25">
      <c r="A7" s="10" t="s">
        <v>22</v>
      </c>
      <c r="B7" s="11">
        <v>1</v>
      </c>
      <c r="C7" s="11">
        <v>3</v>
      </c>
      <c r="D7" s="11">
        <v>5</v>
      </c>
      <c r="E7" s="11">
        <v>1</v>
      </c>
      <c r="F7" s="11">
        <v>1</v>
      </c>
      <c r="G7" s="11">
        <v>5</v>
      </c>
      <c r="H7" s="11">
        <v>3</v>
      </c>
      <c r="I7" s="11">
        <v>2</v>
      </c>
      <c r="J7" s="11">
        <v>3</v>
      </c>
      <c r="K7" s="11">
        <v>2</v>
      </c>
      <c r="L7" s="11">
        <v>3</v>
      </c>
      <c r="M7" s="11">
        <v>4</v>
      </c>
      <c r="N7" s="12">
        <v>33</v>
      </c>
    </row>
    <row r="8" spans="1:14" x14ac:dyDescent="0.25">
      <c r="A8" s="10" t="s">
        <v>23</v>
      </c>
      <c r="B8" s="11">
        <v>2</v>
      </c>
      <c r="C8" s="11">
        <v>1</v>
      </c>
      <c r="D8" s="11">
        <v>2</v>
      </c>
      <c r="E8" s="11" t="s">
        <v>20</v>
      </c>
      <c r="F8" s="11">
        <v>2</v>
      </c>
      <c r="G8" s="11">
        <v>2</v>
      </c>
      <c r="H8" s="11">
        <v>1</v>
      </c>
      <c r="I8" s="11">
        <v>3</v>
      </c>
      <c r="J8" s="11">
        <v>1</v>
      </c>
      <c r="K8" s="11">
        <v>1</v>
      </c>
      <c r="L8" s="11" t="s">
        <v>20</v>
      </c>
      <c r="M8" s="11">
        <v>1</v>
      </c>
      <c r="N8" s="12">
        <v>16</v>
      </c>
    </row>
    <row r="9" spans="1:14" x14ac:dyDescent="0.25">
      <c r="A9" s="10" t="s">
        <v>24</v>
      </c>
      <c r="B9" s="11" t="s">
        <v>20</v>
      </c>
      <c r="C9" s="11" t="s">
        <v>20</v>
      </c>
      <c r="D9" s="11" t="s">
        <v>20</v>
      </c>
      <c r="E9" s="11" t="s">
        <v>20</v>
      </c>
      <c r="F9" s="11" t="s">
        <v>20</v>
      </c>
      <c r="G9" s="11" t="s">
        <v>20</v>
      </c>
      <c r="H9" s="11" t="s">
        <v>20</v>
      </c>
      <c r="I9" s="11" t="s">
        <v>20</v>
      </c>
      <c r="J9" s="11" t="s">
        <v>20</v>
      </c>
      <c r="K9" s="11" t="s">
        <v>20</v>
      </c>
      <c r="L9" s="11" t="s">
        <v>20</v>
      </c>
      <c r="M9" s="11" t="s">
        <v>20</v>
      </c>
      <c r="N9" s="12" t="s">
        <v>20</v>
      </c>
    </row>
    <row r="10" spans="1:14" x14ac:dyDescent="0.25">
      <c r="A10" s="10" t="s">
        <v>25</v>
      </c>
      <c r="B10" s="11" t="s">
        <v>20</v>
      </c>
      <c r="C10" s="11" t="s">
        <v>20</v>
      </c>
      <c r="D10" s="11" t="s">
        <v>20</v>
      </c>
      <c r="E10" s="11" t="s">
        <v>20</v>
      </c>
      <c r="F10" s="11" t="s">
        <v>20</v>
      </c>
      <c r="G10" s="11" t="s">
        <v>20</v>
      </c>
      <c r="H10" s="11" t="s">
        <v>20</v>
      </c>
      <c r="I10" s="11" t="s">
        <v>20</v>
      </c>
      <c r="J10" s="11" t="s">
        <v>20</v>
      </c>
      <c r="K10" s="11" t="s">
        <v>20</v>
      </c>
      <c r="L10" s="11" t="s">
        <v>20</v>
      </c>
      <c r="M10" s="11" t="s">
        <v>20</v>
      </c>
      <c r="N10" s="12" t="s">
        <v>20</v>
      </c>
    </row>
    <row r="11" spans="1:14" x14ac:dyDescent="0.25">
      <c r="A11" s="13" t="s">
        <v>26</v>
      </c>
      <c r="B11" s="14" t="s">
        <v>20</v>
      </c>
      <c r="C11" s="14" t="s">
        <v>20</v>
      </c>
      <c r="D11" s="14" t="s">
        <v>20</v>
      </c>
      <c r="E11" s="14" t="s">
        <v>20</v>
      </c>
      <c r="F11" s="14" t="s">
        <v>20</v>
      </c>
      <c r="G11" s="14" t="s">
        <v>20</v>
      </c>
      <c r="H11" s="14" t="s">
        <v>20</v>
      </c>
      <c r="I11" s="14" t="s">
        <v>20</v>
      </c>
      <c r="J11" s="14" t="s">
        <v>20</v>
      </c>
      <c r="K11" s="14" t="s">
        <v>20</v>
      </c>
      <c r="L11" s="14" t="s">
        <v>20</v>
      </c>
      <c r="M11" s="14" t="s">
        <v>20</v>
      </c>
      <c r="N11" s="15" t="s">
        <v>20</v>
      </c>
    </row>
    <row r="12" spans="1:14" x14ac:dyDescent="0.25">
      <c r="A12" s="16" t="s">
        <v>27</v>
      </c>
      <c r="B12" s="17">
        <v>36</v>
      </c>
      <c r="C12" s="17">
        <v>31</v>
      </c>
      <c r="D12" s="17">
        <v>28</v>
      </c>
      <c r="E12" s="17">
        <v>25</v>
      </c>
      <c r="F12" s="17">
        <v>36</v>
      </c>
      <c r="G12" s="17">
        <v>35</v>
      </c>
      <c r="H12" s="17">
        <v>33</v>
      </c>
      <c r="I12" s="17">
        <v>41</v>
      </c>
      <c r="J12" s="17">
        <v>38</v>
      </c>
      <c r="K12" s="17">
        <v>49</v>
      </c>
      <c r="L12" s="17">
        <v>35</v>
      </c>
      <c r="M12" s="17">
        <v>37</v>
      </c>
      <c r="N12" s="18">
        <v>424</v>
      </c>
    </row>
    <row r="13" spans="1:14" x14ac:dyDescent="0.25">
      <c r="A13" s="7" t="s">
        <v>19</v>
      </c>
      <c r="B13" s="8" t="s">
        <v>20</v>
      </c>
      <c r="C13" s="8" t="s">
        <v>20</v>
      </c>
      <c r="D13" s="8" t="s">
        <v>20</v>
      </c>
      <c r="E13" s="8" t="s">
        <v>20</v>
      </c>
      <c r="F13" s="8" t="s">
        <v>20</v>
      </c>
      <c r="G13" s="8" t="s">
        <v>20</v>
      </c>
      <c r="H13" s="8" t="s">
        <v>20</v>
      </c>
      <c r="I13" s="8" t="s">
        <v>20</v>
      </c>
      <c r="J13" s="8" t="s">
        <v>20</v>
      </c>
      <c r="K13" s="8" t="s">
        <v>20</v>
      </c>
      <c r="L13" s="8" t="s">
        <v>20</v>
      </c>
      <c r="M13" s="8" t="s">
        <v>20</v>
      </c>
      <c r="N13" s="9" t="s">
        <v>20</v>
      </c>
    </row>
    <row r="14" spans="1:14" x14ac:dyDescent="0.25">
      <c r="A14" s="10" t="s">
        <v>21</v>
      </c>
      <c r="B14" s="11" t="s">
        <v>20</v>
      </c>
      <c r="C14" s="11" t="s">
        <v>20</v>
      </c>
      <c r="D14" s="11" t="s">
        <v>20</v>
      </c>
      <c r="E14" s="11" t="s">
        <v>20</v>
      </c>
      <c r="F14" s="11" t="s">
        <v>20</v>
      </c>
      <c r="G14" s="11" t="s">
        <v>20</v>
      </c>
      <c r="H14" s="11" t="s">
        <v>20</v>
      </c>
      <c r="I14" s="11" t="s">
        <v>20</v>
      </c>
      <c r="J14" s="11" t="s">
        <v>20</v>
      </c>
      <c r="K14" s="11" t="s">
        <v>20</v>
      </c>
      <c r="L14" s="11" t="s">
        <v>20</v>
      </c>
      <c r="M14" s="11" t="s">
        <v>20</v>
      </c>
      <c r="N14" s="12" t="s">
        <v>20</v>
      </c>
    </row>
    <row r="15" spans="1:14" x14ac:dyDescent="0.25">
      <c r="A15" s="10" t="s">
        <v>22</v>
      </c>
      <c r="B15" s="11">
        <v>29</v>
      </c>
      <c r="C15" s="11">
        <v>22</v>
      </c>
      <c r="D15" s="11">
        <v>21</v>
      </c>
      <c r="E15" s="11">
        <v>20</v>
      </c>
      <c r="F15" s="11">
        <v>26</v>
      </c>
      <c r="G15" s="11">
        <v>28</v>
      </c>
      <c r="H15" s="11">
        <v>23</v>
      </c>
      <c r="I15" s="11">
        <v>32</v>
      </c>
      <c r="J15" s="11">
        <v>30</v>
      </c>
      <c r="K15" s="11">
        <v>38</v>
      </c>
      <c r="L15" s="11">
        <v>26</v>
      </c>
      <c r="M15" s="11">
        <v>29</v>
      </c>
      <c r="N15" s="12">
        <v>324</v>
      </c>
    </row>
    <row r="16" spans="1:14" x14ac:dyDescent="0.25">
      <c r="A16" s="10" t="s">
        <v>23</v>
      </c>
      <c r="B16" s="11">
        <v>7</v>
      </c>
      <c r="C16" s="11">
        <v>9</v>
      </c>
      <c r="D16" s="11">
        <v>7</v>
      </c>
      <c r="E16" s="11">
        <v>5</v>
      </c>
      <c r="F16" s="11">
        <v>10</v>
      </c>
      <c r="G16" s="11">
        <v>7</v>
      </c>
      <c r="H16" s="11">
        <v>10</v>
      </c>
      <c r="I16" s="11">
        <v>9</v>
      </c>
      <c r="J16" s="11">
        <v>7</v>
      </c>
      <c r="K16" s="11">
        <v>11</v>
      </c>
      <c r="L16" s="11">
        <v>7</v>
      </c>
      <c r="M16" s="11">
        <v>8</v>
      </c>
      <c r="N16" s="12">
        <v>97</v>
      </c>
    </row>
    <row r="17" spans="1:14" x14ac:dyDescent="0.25">
      <c r="A17" s="10" t="s">
        <v>24</v>
      </c>
      <c r="B17" s="11" t="s">
        <v>20</v>
      </c>
      <c r="C17" s="11" t="s">
        <v>20</v>
      </c>
      <c r="D17" s="11" t="s">
        <v>20</v>
      </c>
      <c r="E17" s="11" t="s">
        <v>20</v>
      </c>
      <c r="F17" s="11" t="s">
        <v>20</v>
      </c>
      <c r="G17" s="11" t="s">
        <v>20</v>
      </c>
      <c r="H17" s="11" t="s">
        <v>20</v>
      </c>
      <c r="I17" s="11" t="s">
        <v>20</v>
      </c>
      <c r="J17" s="11" t="s">
        <v>20</v>
      </c>
      <c r="K17" s="11" t="s">
        <v>20</v>
      </c>
      <c r="L17" s="11">
        <v>2</v>
      </c>
      <c r="M17" s="11" t="s">
        <v>20</v>
      </c>
      <c r="N17" s="12">
        <v>2</v>
      </c>
    </row>
    <row r="18" spans="1:14" x14ac:dyDescent="0.25">
      <c r="A18" s="10" t="s">
        <v>25</v>
      </c>
      <c r="B18" s="11" t="s">
        <v>20</v>
      </c>
      <c r="C18" s="11" t="s">
        <v>20</v>
      </c>
      <c r="D18" s="11" t="s">
        <v>20</v>
      </c>
      <c r="E18" s="11" t="s">
        <v>20</v>
      </c>
      <c r="F18" s="11" t="s">
        <v>20</v>
      </c>
      <c r="G18" s="11" t="s">
        <v>20</v>
      </c>
      <c r="H18" s="11" t="s">
        <v>20</v>
      </c>
      <c r="I18" s="11" t="s">
        <v>20</v>
      </c>
      <c r="J18" s="11">
        <v>1</v>
      </c>
      <c r="K18" s="11" t="s">
        <v>20</v>
      </c>
      <c r="L18" s="11" t="s">
        <v>20</v>
      </c>
      <c r="M18" s="11" t="s">
        <v>20</v>
      </c>
      <c r="N18" s="12">
        <v>1</v>
      </c>
    </row>
    <row r="19" spans="1:14" x14ac:dyDescent="0.25">
      <c r="A19" s="13" t="s">
        <v>26</v>
      </c>
      <c r="B19" s="14" t="s">
        <v>20</v>
      </c>
      <c r="C19" s="14" t="s">
        <v>20</v>
      </c>
      <c r="D19" s="14" t="s">
        <v>20</v>
      </c>
      <c r="E19" s="14" t="s">
        <v>20</v>
      </c>
      <c r="F19" s="14" t="s">
        <v>20</v>
      </c>
      <c r="G19" s="14" t="s">
        <v>20</v>
      </c>
      <c r="H19" s="14" t="s">
        <v>20</v>
      </c>
      <c r="I19" s="14" t="s">
        <v>20</v>
      </c>
      <c r="J19" s="14" t="s">
        <v>20</v>
      </c>
      <c r="K19" s="14" t="s">
        <v>20</v>
      </c>
      <c r="L19" s="14" t="s">
        <v>20</v>
      </c>
      <c r="M19" s="14" t="s">
        <v>20</v>
      </c>
      <c r="N19" s="15" t="s">
        <v>20</v>
      </c>
    </row>
    <row r="20" spans="1:14" x14ac:dyDescent="0.25">
      <c r="A20" s="19" t="s">
        <v>28</v>
      </c>
      <c r="B20" s="20">
        <v>8</v>
      </c>
      <c r="C20" s="20">
        <v>10</v>
      </c>
      <c r="D20" s="20">
        <v>6</v>
      </c>
      <c r="E20" s="20">
        <v>7</v>
      </c>
      <c r="F20" s="20">
        <v>3</v>
      </c>
      <c r="G20" s="20">
        <v>10</v>
      </c>
      <c r="H20" s="20">
        <v>9</v>
      </c>
      <c r="I20" s="20">
        <v>8</v>
      </c>
      <c r="J20" s="20">
        <v>9</v>
      </c>
      <c r="K20" s="20">
        <v>8</v>
      </c>
      <c r="L20" s="20">
        <v>7</v>
      </c>
      <c r="M20" s="20">
        <v>7</v>
      </c>
      <c r="N20" s="21">
        <v>92</v>
      </c>
    </row>
    <row r="21" spans="1:14" x14ac:dyDescent="0.25">
      <c r="A21" s="7" t="s">
        <v>19</v>
      </c>
      <c r="B21" s="8" t="s">
        <v>20</v>
      </c>
      <c r="C21" s="8" t="s">
        <v>20</v>
      </c>
      <c r="D21" s="8" t="s">
        <v>20</v>
      </c>
      <c r="E21" s="8" t="s">
        <v>20</v>
      </c>
      <c r="F21" s="8" t="s">
        <v>20</v>
      </c>
      <c r="G21" s="8" t="s">
        <v>20</v>
      </c>
      <c r="H21" s="8" t="s">
        <v>20</v>
      </c>
      <c r="I21" s="8" t="s">
        <v>20</v>
      </c>
      <c r="J21" s="8" t="s">
        <v>20</v>
      </c>
      <c r="K21" s="8" t="s">
        <v>20</v>
      </c>
      <c r="L21" s="8" t="s">
        <v>20</v>
      </c>
      <c r="M21" s="8" t="s">
        <v>20</v>
      </c>
      <c r="N21" s="9" t="s">
        <v>20</v>
      </c>
    </row>
    <row r="22" spans="1:14" x14ac:dyDescent="0.25">
      <c r="A22" s="10" t="s">
        <v>21</v>
      </c>
      <c r="B22" s="11" t="s">
        <v>20</v>
      </c>
      <c r="C22" s="11" t="s">
        <v>20</v>
      </c>
      <c r="D22" s="11" t="s">
        <v>20</v>
      </c>
      <c r="E22" s="11" t="s">
        <v>20</v>
      </c>
      <c r="F22" s="11" t="s">
        <v>20</v>
      </c>
      <c r="G22" s="11" t="s">
        <v>20</v>
      </c>
      <c r="H22" s="11" t="s">
        <v>20</v>
      </c>
      <c r="I22" s="11" t="s">
        <v>20</v>
      </c>
      <c r="J22" s="11" t="s">
        <v>20</v>
      </c>
      <c r="K22" s="11" t="s">
        <v>20</v>
      </c>
      <c r="L22" s="11" t="s">
        <v>20</v>
      </c>
      <c r="M22" s="11" t="s">
        <v>20</v>
      </c>
      <c r="N22" s="12" t="s">
        <v>20</v>
      </c>
    </row>
    <row r="23" spans="1:14" x14ac:dyDescent="0.25">
      <c r="A23" s="10" t="s">
        <v>22</v>
      </c>
      <c r="B23" s="11">
        <v>5</v>
      </c>
      <c r="C23" s="11">
        <v>7</v>
      </c>
      <c r="D23" s="11">
        <v>6</v>
      </c>
      <c r="E23" s="11">
        <v>6</v>
      </c>
      <c r="F23" s="11">
        <v>3</v>
      </c>
      <c r="G23" s="11">
        <v>7</v>
      </c>
      <c r="H23" s="11">
        <v>7</v>
      </c>
      <c r="I23" s="11">
        <v>8</v>
      </c>
      <c r="J23" s="11">
        <v>8</v>
      </c>
      <c r="K23" s="11">
        <v>5</v>
      </c>
      <c r="L23" s="11">
        <v>6</v>
      </c>
      <c r="M23" s="11">
        <v>5</v>
      </c>
      <c r="N23" s="12">
        <v>73</v>
      </c>
    </row>
    <row r="24" spans="1:14" x14ac:dyDescent="0.25">
      <c r="A24" s="10" t="s">
        <v>23</v>
      </c>
      <c r="B24" s="11">
        <v>2</v>
      </c>
      <c r="C24" s="11">
        <v>3</v>
      </c>
      <c r="D24" s="11" t="s">
        <v>20</v>
      </c>
      <c r="E24" s="11">
        <v>1</v>
      </c>
      <c r="F24" s="11" t="s">
        <v>20</v>
      </c>
      <c r="G24" s="11">
        <v>3</v>
      </c>
      <c r="H24" s="11">
        <v>2</v>
      </c>
      <c r="I24" s="11" t="s">
        <v>20</v>
      </c>
      <c r="J24" s="11">
        <v>1</v>
      </c>
      <c r="K24" s="11">
        <v>3</v>
      </c>
      <c r="L24" s="11">
        <v>1</v>
      </c>
      <c r="M24" s="11">
        <v>2</v>
      </c>
      <c r="N24" s="12">
        <v>18</v>
      </c>
    </row>
    <row r="25" spans="1:14" x14ac:dyDescent="0.25">
      <c r="A25" s="10" t="s">
        <v>24</v>
      </c>
      <c r="B25" s="11">
        <v>1</v>
      </c>
      <c r="C25" s="11" t="s">
        <v>20</v>
      </c>
      <c r="D25" s="11" t="s">
        <v>20</v>
      </c>
      <c r="E25" s="11" t="s">
        <v>20</v>
      </c>
      <c r="F25" s="11" t="s">
        <v>20</v>
      </c>
      <c r="G25" s="11" t="s">
        <v>20</v>
      </c>
      <c r="H25" s="11" t="s">
        <v>20</v>
      </c>
      <c r="I25" s="11" t="s">
        <v>20</v>
      </c>
      <c r="J25" s="11" t="s">
        <v>20</v>
      </c>
      <c r="K25" s="11" t="s">
        <v>20</v>
      </c>
      <c r="L25" s="11" t="s">
        <v>20</v>
      </c>
      <c r="M25" s="11" t="s">
        <v>20</v>
      </c>
      <c r="N25" s="12">
        <v>1</v>
      </c>
    </row>
    <row r="26" spans="1:14" x14ac:dyDescent="0.25">
      <c r="A26" s="10" t="s">
        <v>25</v>
      </c>
      <c r="B26" s="11" t="s">
        <v>20</v>
      </c>
      <c r="C26" s="11" t="s">
        <v>20</v>
      </c>
      <c r="D26" s="11" t="s">
        <v>20</v>
      </c>
      <c r="E26" s="11" t="s">
        <v>20</v>
      </c>
      <c r="F26" s="11" t="s">
        <v>20</v>
      </c>
      <c r="G26" s="11" t="s">
        <v>20</v>
      </c>
      <c r="H26" s="11" t="s">
        <v>20</v>
      </c>
      <c r="I26" s="11" t="s">
        <v>20</v>
      </c>
      <c r="J26" s="11" t="s">
        <v>20</v>
      </c>
      <c r="K26" s="11" t="s">
        <v>20</v>
      </c>
      <c r="L26" s="11" t="s">
        <v>20</v>
      </c>
      <c r="M26" s="11" t="s">
        <v>20</v>
      </c>
      <c r="N26" s="12" t="s">
        <v>20</v>
      </c>
    </row>
    <row r="27" spans="1:14" x14ac:dyDescent="0.25">
      <c r="A27" s="13" t="s">
        <v>26</v>
      </c>
      <c r="B27" s="14" t="s">
        <v>20</v>
      </c>
      <c r="C27" s="14" t="s">
        <v>20</v>
      </c>
      <c r="D27" s="14" t="s">
        <v>20</v>
      </c>
      <c r="E27" s="14" t="s">
        <v>20</v>
      </c>
      <c r="F27" s="14" t="s">
        <v>20</v>
      </c>
      <c r="G27" s="14" t="s">
        <v>20</v>
      </c>
      <c r="H27" s="14" t="s">
        <v>20</v>
      </c>
      <c r="I27" s="14" t="s">
        <v>20</v>
      </c>
      <c r="J27" s="14" t="s">
        <v>20</v>
      </c>
      <c r="K27" s="14" t="s">
        <v>20</v>
      </c>
      <c r="L27" s="14" t="s">
        <v>20</v>
      </c>
      <c r="M27" s="14" t="s">
        <v>20</v>
      </c>
      <c r="N27" s="15" t="s">
        <v>20</v>
      </c>
    </row>
    <row r="28" spans="1:14" x14ac:dyDescent="0.25">
      <c r="A28" s="22" t="s">
        <v>29</v>
      </c>
      <c r="B28" s="23">
        <v>190</v>
      </c>
      <c r="C28" s="23">
        <v>161</v>
      </c>
      <c r="D28" s="23">
        <v>170</v>
      </c>
      <c r="E28" s="23">
        <v>172</v>
      </c>
      <c r="F28" s="23">
        <v>193</v>
      </c>
      <c r="G28" s="23">
        <v>192</v>
      </c>
      <c r="H28" s="23">
        <v>211</v>
      </c>
      <c r="I28" s="23">
        <v>228</v>
      </c>
      <c r="J28" s="23">
        <v>231</v>
      </c>
      <c r="K28" s="23">
        <v>221</v>
      </c>
      <c r="L28" s="23">
        <v>219</v>
      </c>
      <c r="M28" s="23">
        <v>225</v>
      </c>
      <c r="N28" s="24">
        <v>2413</v>
      </c>
    </row>
    <row r="29" spans="1:14" x14ac:dyDescent="0.25">
      <c r="A29" s="7" t="s">
        <v>19</v>
      </c>
      <c r="B29" s="8" t="s">
        <v>20</v>
      </c>
      <c r="C29" s="8" t="s">
        <v>20</v>
      </c>
      <c r="D29" s="8" t="s">
        <v>20</v>
      </c>
      <c r="E29" s="8" t="s">
        <v>20</v>
      </c>
      <c r="F29" s="8" t="s">
        <v>20</v>
      </c>
      <c r="G29" s="8" t="s">
        <v>20</v>
      </c>
      <c r="H29" s="8" t="s">
        <v>20</v>
      </c>
      <c r="I29" s="8" t="s">
        <v>20</v>
      </c>
      <c r="J29" s="8" t="s">
        <v>20</v>
      </c>
      <c r="K29" s="8" t="s">
        <v>20</v>
      </c>
      <c r="L29" s="8" t="s">
        <v>20</v>
      </c>
      <c r="M29" s="8" t="s">
        <v>20</v>
      </c>
      <c r="N29" s="9" t="s">
        <v>20</v>
      </c>
    </row>
    <row r="30" spans="1:14" x14ac:dyDescent="0.25">
      <c r="A30" s="10" t="s">
        <v>21</v>
      </c>
      <c r="B30" s="11">
        <v>3</v>
      </c>
      <c r="C30" s="11" t="s">
        <v>20</v>
      </c>
      <c r="D30" s="11">
        <v>1</v>
      </c>
      <c r="E30" s="11">
        <v>1</v>
      </c>
      <c r="F30" s="11" t="s">
        <v>20</v>
      </c>
      <c r="G30" s="11" t="s">
        <v>20</v>
      </c>
      <c r="H30" s="11">
        <v>2</v>
      </c>
      <c r="I30" s="11" t="s">
        <v>20</v>
      </c>
      <c r="J30" s="11">
        <v>1</v>
      </c>
      <c r="K30" s="11" t="s">
        <v>20</v>
      </c>
      <c r="L30" s="11">
        <v>1</v>
      </c>
      <c r="M30" s="11" t="s">
        <v>20</v>
      </c>
      <c r="N30" s="12">
        <v>9</v>
      </c>
    </row>
    <row r="31" spans="1:14" x14ac:dyDescent="0.25">
      <c r="A31" s="10" t="s">
        <v>22</v>
      </c>
      <c r="B31" s="11">
        <v>146</v>
      </c>
      <c r="C31" s="11">
        <v>114</v>
      </c>
      <c r="D31" s="11">
        <v>130</v>
      </c>
      <c r="E31" s="11">
        <v>128</v>
      </c>
      <c r="F31" s="11">
        <v>143</v>
      </c>
      <c r="G31" s="11">
        <v>146</v>
      </c>
      <c r="H31" s="11">
        <v>155</v>
      </c>
      <c r="I31" s="11">
        <v>166</v>
      </c>
      <c r="J31" s="11">
        <v>172</v>
      </c>
      <c r="K31" s="11">
        <v>162</v>
      </c>
      <c r="L31" s="11">
        <v>159</v>
      </c>
      <c r="M31" s="11">
        <v>169</v>
      </c>
      <c r="N31" s="12">
        <v>1790</v>
      </c>
    </row>
    <row r="32" spans="1:14" x14ac:dyDescent="0.25">
      <c r="A32" s="10" t="s">
        <v>23</v>
      </c>
      <c r="B32" s="11">
        <v>36</v>
      </c>
      <c r="C32" s="11">
        <v>45</v>
      </c>
      <c r="D32" s="11">
        <v>34</v>
      </c>
      <c r="E32" s="11">
        <v>40</v>
      </c>
      <c r="F32" s="11">
        <v>48</v>
      </c>
      <c r="G32" s="11">
        <v>43</v>
      </c>
      <c r="H32" s="11">
        <v>49</v>
      </c>
      <c r="I32" s="11">
        <v>60</v>
      </c>
      <c r="J32" s="11">
        <v>56</v>
      </c>
      <c r="K32" s="11">
        <v>59</v>
      </c>
      <c r="L32" s="11">
        <v>54</v>
      </c>
      <c r="M32" s="11">
        <v>54</v>
      </c>
      <c r="N32" s="12">
        <v>578</v>
      </c>
    </row>
    <row r="33" spans="1:14" x14ac:dyDescent="0.25">
      <c r="A33" s="10" t="s">
        <v>24</v>
      </c>
      <c r="B33" s="11">
        <v>5</v>
      </c>
      <c r="C33" s="11">
        <v>2</v>
      </c>
      <c r="D33" s="11">
        <v>5</v>
      </c>
      <c r="E33" s="11">
        <v>3</v>
      </c>
      <c r="F33" s="11">
        <v>2</v>
      </c>
      <c r="G33" s="11">
        <v>3</v>
      </c>
      <c r="H33" s="11">
        <v>4</v>
      </c>
      <c r="I33" s="11">
        <v>2</v>
      </c>
      <c r="J33" s="11">
        <v>2</v>
      </c>
      <c r="K33" s="11" t="s">
        <v>20</v>
      </c>
      <c r="L33" s="11">
        <v>5</v>
      </c>
      <c r="M33" s="11">
        <v>2</v>
      </c>
      <c r="N33" s="12">
        <v>35</v>
      </c>
    </row>
    <row r="34" spans="1:14" x14ac:dyDescent="0.25">
      <c r="A34" s="10" t="s">
        <v>25</v>
      </c>
      <c r="B34" s="11" t="s">
        <v>20</v>
      </c>
      <c r="C34" s="11" t="s">
        <v>20</v>
      </c>
      <c r="D34" s="11" t="s">
        <v>20</v>
      </c>
      <c r="E34" s="11" t="s">
        <v>20</v>
      </c>
      <c r="F34" s="11" t="s">
        <v>20</v>
      </c>
      <c r="G34" s="11" t="s">
        <v>20</v>
      </c>
      <c r="H34" s="11">
        <v>1</v>
      </c>
      <c r="I34" s="11" t="s">
        <v>20</v>
      </c>
      <c r="J34" s="11" t="s">
        <v>20</v>
      </c>
      <c r="K34" s="11" t="s">
        <v>20</v>
      </c>
      <c r="L34" s="11" t="s">
        <v>20</v>
      </c>
      <c r="M34" s="11" t="s">
        <v>20</v>
      </c>
      <c r="N34" s="12">
        <v>1</v>
      </c>
    </row>
    <row r="35" spans="1:14" x14ac:dyDescent="0.25">
      <c r="A35" s="13" t="s">
        <v>26</v>
      </c>
      <c r="B35" s="14" t="s">
        <v>20</v>
      </c>
      <c r="C35" s="14" t="s">
        <v>20</v>
      </c>
      <c r="D35" s="14" t="s">
        <v>20</v>
      </c>
      <c r="E35" s="14" t="s">
        <v>20</v>
      </c>
      <c r="F35" s="14" t="s">
        <v>20</v>
      </c>
      <c r="G35" s="14" t="s">
        <v>20</v>
      </c>
      <c r="H35" s="14" t="s">
        <v>20</v>
      </c>
      <c r="I35" s="14" t="s">
        <v>20</v>
      </c>
      <c r="J35" s="14" t="s">
        <v>20</v>
      </c>
      <c r="K35" s="14" t="s">
        <v>20</v>
      </c>
      <c r="L35" s="14" t="s">
        <v>20</v>
      </c>
      <c r="M35" s="14" t="s">
        <v>20</v>
      </c>
      <c r="N35" s="15" t="s">
        <v>20</v>
      </c>
    </row>
    <row r="36" spans="1:14" x14ac:dyDescent="0.25">
      <c r="A36" s="25" t="s">
        <v>31</v>
      </c>
      <c r="B36" s="26">
        <v>1134</v>
      </c>
      <c r="C36" s="26">
        <v>1004</v>
      </c>
      <c r="D36" s="26">
        <v>1142</v>
      </c>
      <c r="E36" s="26">
        <v>1089</v>
      </c>
      <c r="F36" s="26">
        <v>1137</v>
      </c>
      <c r="G36" s="26">
        <v>1124</v>
      </c>
      <c r="H36" s="26">
        <v>1114</v>
      </c>
      <c r="I36" s="26">
        <v>1258</v>
      </c>
      <c r="J36" s="26">
        <v>1352</v>
      </c>
      <c r="K36" s="26">
        <v>1339</v>
      </c>
      <c r="L36" s="26">
        <v>1177</v>
      </c>
      <c r="M36" s="26">
        <v>1232</v>
      </c>
      <c r="N36" s="27">
        <v>14102</v>
      </c>
    </row>
    <row r="37" spans="1:14" x14ac:dyDescent="0.25">
      <c r="A37" s="7" t="s">
        <v>19</v>
      </c>
      <c r="B37" s="8" t="s">
        <v>20</v>
      </c>
      <c r="C37" s="8" t="s">
        <v>20</v>
      </c>
      <c r="D37" s="8" t="s">
        <v>20</v>
      </c>
      <c r="E37" s="8" t="s">
        <v>20</v>
      </c>
      <c r="F37" s="8" t="s">
        <v>20</v>
      </c>
      <c r="G37" s="8" t="s">
        <v>20</v>
      </c>
      <c r="H37" s="8" t="s">
        <v>20</v>
      </c>
      <c r="I37" s="8" t="s">
        <v>20</v>
      </c>
      <c r="J37" s="8" t="s">
        <v>20</v>
      </c>
      <c r="K37" s="8" t="s">
        <v>20</v>
      </c>
      <c r="L37" s="8" t="s">
        <v>20</v>
      </c>
      <c r="M37" s="8" t="s">
        <v>20</v>
      </c>
      <c r="N37" s="9" t="s">
        <v>20</v>
      </c>
    </row>
    <row r="38" spans="1:14" x14ac:dyDescent="0.25">
      <c r="A38" s="10" t="s">
        <v>21</v>
      </c>
      <c r="B38" s="11">
        <v>4</v>
      </c>
      <c r="C38" s="11">
        <v>1</v>
      </c>
      <c r="D38" s="11" t="s">
        <v>20</v>
      </c>
      <c r="E38" s="11">
        <v>4</v>
      </c>
      <c r="F38" s="11" t="s">
        <v>20</v>
      </c>
      <c r="G38" s="11">
        <v>6</v>
      </c>
      <c r="H38" s="11">
        <v>1</v>
      </c>
      <c r="I38" s="11">
        <v>2</v>
      </c>
      <c r="J38" s="11" t="s">
        <v>20</v>
      </c>
      <c r="K38" s="11" t="s">
        <v>20</v>
      </c>
      <c r="L38" s="11">
        <v>1</v>
      </c>
      <c r="M38" s="11" t="s">
        <v>20</v>
      </c>
      <c r="N38" s="12">
        <f>SUM(B38:M38)</f>
        <v>19</v>
      </c>
    </row>
    <row r="39" spans="1:14" x14ac:dyDescent="0.25">
      <c r="A39" s="10" t="s">
        <v>22</v>
      </c>
      <c r="B39" s="11">
        <v>771</v>
      </c>
      <c r="C39" s="11">
        <v>695</v>
      </c>
      <c r="D39" s="11">
        <v>780</v>
      </c>
      <c r="E39" s="11">
        <v>744</v>
      </c>
      <c r="F39" s="11">
        <v>764</v>
      </c>
      <c r="G39" s="11">
        <v>729</v>
      </c>
      <c r="H39" s="11">
        <v>778</v>
      </c>
      <c r="I39" s="11">
        <v>892</v>
      </c>
      <c r="J39" s="11">
        <v>986</v>
      </c>
      <c r="K39" s="11">
        <v>933</v>
      </c>
      <c r="L39" s="11">
        <v>828</v>
      </c>
      <c r="M39" s="11">
        <v>876</v>
      </c>
      <c r="N39" s="12">
        <f t="shared" ref="N39:N41" si="0">SUM(B39:M39)</f>
        <v>9776</v>
      </c>
    </row>
    <row r="40" spans="1:14" x14ac:dyDescent="0.25">
      <c r="A40" s="10" t="s">
        <v>23</v>
      </c>
      <c r="B40" s="11">
        <v>339</v>
      </c>
      <c r="C40" s="11">
        <v>294</v>
      </c>
      <c r="D40" s="11">
        <v>346</v>
      </c>
      <c r="E40" s="11">
        <v>321</v>
      </c>
      <c r="F40" s="11">
        <v>362</v>
      </c>
      <c r="G40" s="11">
        <v>368</v>
      </c>
      <c r="H40" s="11">
        <v>324</v>
      </c>
      <c r="I40" s="11">
        <v>345</v>
      </c>
      <c r="J40" s="11">
        <v>353</v>
      </c>
      <c r="K40" s="11">
        <v>383</v>
      </c>
      <c r="L40" s="11">
        <v>328</v>
      </c>
      <c r="M40" s="11">
        <v>332</v>
      </c>
      <c r="N40" s="12">
        <f t="shared" si="0"/>
        <v>4095</v>
      </c>
    </row>
    <row r="41" spans="1:14" x14ac:dyDescent="0.25">
      <c r="A41" s="10" t="s">
        <v>24</v>
      </c>
      <c r="B41" s="11">
        <v>20</v>
      </c>
      <c r="C41" s="11">
        <v>14</v>
      </c>
      <c r="D41" s="11">
        <v>16</v>
      </c>
      <c r="E41" s="11">
        <v>20</v>
      </c>
      <c r="F41" s="11">
        <v>11</v>
      </c>
      <c r="G41" s="11">
        <v>21</v>
      </c>
      <c r="H41" s="11">
        <v>11</v>
      </c>
      <c r="I41" s="11">
        <v>19</v>
      </c>
      <c r="J41" s="11">
        <v>13</v>
      </c>
      <c r="K41" s="11">
        <v>23</v>
      </c>
      <c r="L41" s="11">
        <v>20</v>
      </c>
      <c r="M41" s="11">
        <v>24</v>
      </c>
      <c r="N41" s="12">
        <f t="shared" si="0"/>
        <v>212</v>
      </c>
    </row>
    <row r="42" spans="1:14" x14ac:dyDescent="0.25">
      <c r="A42" s="10" t="s">
        <v>25</v>
      </c>
      <c r="B42" s="11" t="s">
        <v>20</v>
      </c>
      <c r="C42" s="11" t="s">
        <v>20</v>
      </c>
      <c r="D42" s="11" t="s">
        <v>20</v>
      </c>
      <c r="E42" s="11" t="s">
        <v>20</v>
      </c>
      <c r="F42" s="11" t="s">
        <v>20</v>
      </c>
      <c r="G42" s="11" t="s">
        <v>20</v>
      </c>
      <c r="H42" s="11" t="s">
        <v>20</v>
      </c>
      <c r="I42" s="11" t="s">
        <v>20</v>
      </c>
      <c r="J42" s="11" t="s">
        <v>20</v>
      </c>
      <c r="K42" s="11" t="s">
        <v>20</v>
      </c>
      <c r="L42" s="11" t="s">
        <v>20</v>
      </c>
      <c r="M42" s="11" t="s">
        <v>20</v>
      </c>
      <c r="N42" s="12" t="s">
        <v>20</v>
      </c>
    </row>
    <row r="43" spans="1:14" x14ac:dyDescent="0.25">
      <c r="A43" s="13" t="s">
        <v>26</v>
      </c>
      <c r="B43" s="14" t="s">
        <v>20</v>
      </c>
      <c r="C43" s="14" t="s">
        <v>20</v>
      </c>
      <c r="D43" s="14" t="s">
        <v>20</v>
      </c>
      <c r="E43" s="14" t="s">
        <v>20</v>
      </c>
      <c r="F43" s="14" t="s">
        <v>20</v>
      </c>
      <c r="G43" s="14" t="s">
        <v>20</v>
      </c>
      <c r="H43" s="14" t="s">
        <v>20</v>
      </c>
      <c r="I43" s="14" t="s">
        <v>20</v>
      </c>
      <c r="J43" s="14" t="s">
        <v>20</v>
      </c>
      <c r="K43" s="14" t="s">
        <v>20</v>
      </c>
      <c r="L43" s="14" t="s">
        <v>20</v>
      </c>
      <c r="M43" s="14" t="s">
        <v>20</v>
      </c>
      <c r="N43" s="12" t="s">
        <v>20</v>
      </c>
    </row>
    <row r="44" spans="1:14" x14ac:dyDescent="0.25">
      <c r="A44" s="28" t="s">
        <v>32</v>
      </c>
      <c r="B44" s="29">
        <v>2</v>
      </c>
      <c r="C44" s="29"/>
      <c r="D44" s="29">
        <v>2</v>
      </c>
      <c r="E44" s="29">
        <v>1</v>
      </c>
      <c r="F44" s="29">
        <v>1</v>
      </c>
      <c r="G44" s="29">
        <v>3</v>
      </c>
      <c r="H44" s="29">
        <v>1</v>
      </c>
      <c r="I44" s="29">
        <v>2</v>
      </c>
      <c r="J44" s="29">
        <v>2</v>
      </c>
      <c r="K44" s="29">
        <v>3</v>
      </c>
      <c r="L44" s="29">
        <v>1</v>
      </c>
      <c r="M44" s="29">
        <v>2</v>
      </c>
      <c r="N44" s="30">
        <v>20</v>
      </c>
    </row>
    <row r="45" spans="1:14" x14ac:dyDescent="0.25">
      <c r="A45" s="7" t="s">
        <v>19</v>
      </c>
      <c r="B45" s="8" t="s">
        <v>20</v>
      </c>
      <c r="C45" s="8" t="s">
        <v>20</v>
      </c>
      <c r="D45" s="8" t="s">
        <v>20</v>
      </c>
      <c r="E45" s="8" t="s">
        <v>20</v>
      </c>
      <c r="F45" s="8" t="s">
        <v>20</v>
      </c>
      <c r="G45" s="8" t="s">
        <v>20</v>
      </c>
      <c r="H45" s="8" t="s">
        <v>20</v>
      </c>
      <c r="I45" s="8" t="s">
        <v>20</v>
      </c>
      <c r="J45" s="8" t="s">
        <v>20</v>
      </c>
      <c r="K45" s="8" t="s">
        <v>20</v>
      </c>
      <c r="L45" s="8" t="s">
        <v>20</v>
      </c>
      <c r="M45" s="8" t="s">
        <v>20</v>
      </c>
      <c r="N45" s="9" t="s">
        <v>20</v>
      </c>
    </row>
    <row r="46" spans="1:14" x14ac:dyDescent="0.25">
      <c r="A46" s="10" t="s">
        <v>21</v>
      </c>
      <c r="B46" s="11" t="s">
        <v>20</v>
      </c>
      <c r="C46" s="11" t="s">
        <v>20</v>
      </c>
      <c r="D46" s="11" t="s">
        <v>20</v>
      </c>
      <c r="E46" s="11" t="s">
        <v>20</v>
      </c>
      <c r="F46" s="11" t="s">
        <v>20</v>
      </c>
      <c r="G46" s="11" t="s">
        <v>20</v>
      </c>
      <c r="H46" s="11" t="s">
        <v>20</v>
      </c>
      <c r="I46" s="11" t="s">
        <v>20</v>
      </c>
      <c r="J46" s="11" t="s">
        <v>20</v>
      </c>
      <c r="K46" s="11" t="s">
        <v>20</v>
      </c>
      <c r="L46" s="11" t="s">
        <v>20</v>
      </c>
      <c r="M46" s="11" t="s">
        <v>20</v>
      </c>
      <c r="N46" s="12" t="s">
        <v>20</v>
      </c>
    </row>
    <row r="47" spans="1:14" x14ac:dyDescent="0.25">
      <c r="A47" s="10" t="s">
        <v>22</v>
      </c>
      <c r="B47" s="11">
        <v>1</v>
      </c>
      <c r="C47" s="11" t="s">
        <v>20</v>
      </c>
      <c r="D47" s="11" t="s">
        <v>20</v>
      </c>
      <c r="E47" s="11">
        <v>1</v>
      </c>
      <c r="F47" s="11" t="s">
        <v>20</v>
      </c>
      <c r="G47" s="11">
        <v>1</v>
      </c>
      <c r="H47" s="11">
        <v>1</v>
      </c>
      <c r="I47" s="11">
        <v>1</v>
      </c>
      <c r="J47" s="11">
        <v>2</v>
      </c>
      <c r="K47" s="11">
        <v>1</v>
      </c>
      <c r="L47" s="11" t="s">
        <v>20</v>
      </c>
      <c r="M47" s="11">
        <v>1</v>
      </c>
      <c r="N47" s="12">
        <v>9</v>
      </c>
    </row>
    <row r="48" spans="1:14" x14ac:dyDescent="0.25">
      <c r="A48" s="10" t="s">
        <v>23</v>
      </c>
      <c r="B48" s="11">
        <v>1</v>
      </c>
      <c r="C48" s="11" t="s">
        <v>20</v>
      </c>
      <c r="D48" s="11">
        <v>2</v>
      </c>
      <c r="E48" s="11" t="s">
        <v>20</v>
      </c>
      <c r="F48" s="11">
        <v>1</v>
      </c>
      <c r="G48" s="11">
        <v>2</v>
      </c>
      <c r="H48" s="11" t="s">
        <v>20</v>
      </c>
      <c r="I48" s="11">
        <v>1</v>
      </c>
      <c r="J48" s="11" t="s">
        <v>20</v>
      </c>
      <c r="K48" s="11">
        <v>2</v>
      </c>
      <c r="L48" s="11">
        <v>1</v>
      </c>
      <c r="M48" s="11">
        <v>1</v>
      </c>
      <c r="N48" s="12">
        <v>11</v>
      </c>
    </row>
    <row r="49" spans="1:14" x14ac:dyDescent="0.25">
      <c r="A49" s="10" t="s">
        <v>24</v>
      </c>
      <c r="B49" s="11" t="s">
        <v>20</v>
      </c>
      <c r="C49" s="11" t="s">
        <v>20</v>
      </c>
      <c r="D49" s="11" t="s">
        <v>20</v>
      </c>
      <c r="E49" s="11" t="s">
        <v>20</v>
      </c>
      <c r="F49" s="11" t="s">
        <v>20</v>
      </c>
      <c r="G49" s="11" t="s">
        <v>20</v>
      </c>
      <c r="H49" s="11" t="s">
        <v>20</v>
      </c>
      <c r="I49" s="11" t="s">
        <v>20</v>
      </c>
      <c r="J49" s="11" t="s">
        <v>20</v>
      </c>
      <c r="K49" s="11" t="s">
        <v>20</v>
      </c>
      <c r="L49" s="11" t="s">
        <v>20</v>
      </c>
      <c r="M49" s="11" t="s">
        <v>20</v>
      </c>
      <c r="N49" s="12" t="s">
        <v>20</v>
      </c>
    </row>
    <row r="50" spans="1:14" x14ac:dyDescent="0.25">
      <c r="A50" s="10" t="s">
        <v>25</v>
      </c>
      <c r="B50" s="11" t="s">
        <v>20</v>
      </c>
      <c r="C50" s="11" t="s">
        <v>20</v>
      </c>
      <c r="D50" s="11" t="s">
        <v>20</v>
      </c>
      <c r="E50" s="11" t="s">
        <v>20</v>
      </c>
      <c r="F50" s="11" t="s">
        <v>20</v>
      </c>
      <c r="G50" s="11" t="s">
        <v>20</v>
      </c>
      <c r="H50" s="11" t="s">
        <v>20</v>
      </c>
      <c r="I50" s="11" t="s">
        <v>20</v>
      </c>
      <c r="J50" s="11" t="s">
        <v>20</v>
      </c>
      <c r="K50" s="11" t="s">
        <v>20</v>
      </c>
      <c r="L50" s="11" t="s">
        <v>20</v>
      </c>
      <c r="M50" s="11" t="s">
        <v>20</v>
      </c>
      <c r="N50" s="12" t="s">
        <v>20</v>
      </c>
    </row>
    <row r="51" spans="1:14" x14ac:dyDescent="0.25">
      <c r="A51" s="13" t="s">
        <v>26</v>
      </c>
      <c r="B51" s="14" t="s">
        <v>20</v>
      </c>
      <c r="C51" s="14" t="s">
        <v>20</v>
      </c>
      <c r="D51" s="14" t="s">
        <v>20</v>
      </c>
      <c r="E51" s="14" t="s">
        <v>20</v>
      </c>
      <c r="F51" s="14" t="s">
        <v>20</v>
      </c>
      <c r="G51" s="14" t="s">
        <v>20</v>
      </c>
      <c r="H51" s="14" t="s">
        <v>20</v>
      </c>
      <c r="I51" s="14" t="s">
        <v>20</v>
      </c>
      <c r="J51" s="14" t="s">
        <v>20</v>
      </c>
      <c r="K51" s="14" t="s">
        <v>20</v>
      </c>
      <c r="L51" s="14" t="s">
        <v>20</v>
      </c>
      <c r="M51" s="14" t="s">
        <v>20</v>
      </c>
      <c r="N51" s="15" t="s">
        <v>20</v>
      </c>
    </row>
    <row r="52" spans="1:14" x14ac:dyDescent="0.25">
      <c r="A52" s="4" t="s">
        <v>33</v>
      </c>
      <c r="B52" s="5">
        <v>243</v>
      </c>
      <c r="C52" s="5">
        <v>184</v>
      </c>
      <c r="D52" s="5">
        <v>209</v>
      </c>
      <c r="E52" s="5">
        <v>225</v>
      </c>
      <c r="F52" s="5">
        <v>203</v>
      </c>
      <c r="G52" s="5">
        <v>205</v>
      </c>
      <c r="H52" s="5">
        <v>232</v>
      </c>
      <c r="I52" s="5">
        <v>217</v>
      </c>
      <c r="J52" s="5">
        <v>255</v>
      </c>
      <c r="K52" s="5">
        <v>255</v>
      </c>
      <c r="L52" s="5">
        <v>245</v>
      </c>
      <c r="M52" s="5">
        <v>243</v>
      </c>
      <c r="N52" s="6">
        <v>2716</v>
      </c>
    </row>
    <row r="53" spans="1:14" x14ac:dyDescent="0.25">
      <c r="A53" s="7" t="s">
        <v>19</v>
      </c>
      <c r="B53" s="8" t="s">
        <v>20</v>
      </c>
      <c r="C53" s="8" t="s">
        <v>20</v>
      </c>
      <c r="D53" s="8" t="s">
        <v>20</v>
      </c>
      <c r="E53" s="8" t="s">
        <v>20</v>
      </c>
      <c r="F53" s="8" t="s">
        <v>20</v>
      </c>
      <c r="G53" s="8" t="s">
        <v>20</v>
      </c>
      <c r="H53" s="8" t="s">
        <v>20</v>
      </c>
      <c r="I53" s="8" t="s">
        <v>20</v>
      </c>
      <c r="J53" s="8" t="s">
        <v>20</v>
      </c>
      <c r="K53" s="8" t="s">
        <v>20</v>
      </c>
      <c r="L53" s="8" t="s">
        <v>20</v>
      </c>
      <c r="M53" s="8" t="s">
        <v>20</v>
      </c>
      <c r="N53" s="9" t="s">
        <v>20</v>
      </c>
    </row>
    <row r="54" spans="1:14" x14ac:dyDescent="0.25">
      <c r="A54" s="10" t="s">
        <v>21</v>
      </c>
      <c r="B54" s="11" t="s">
        <v>20</v>
      </c>
      <c r="C54" s="11" t="s">
        <v>20</v>
      </c>
      <c r="D54" s="11" t="s">
        <v>20</v>
      </c>
      <c r="E54" s="11" t="s">
        <v>20</v>
      </c>
      <c r="F54" s="11" t="s">
        <v>20</v>
      </c>
      <c r="G54" s="11" t="s">
        <v>20</v>
      </c>
      <c r="H54" s="11" t="s">
        <v>20</v>
      </c>
      <c r="I54" s="11" t="s">
        <v>20</v>
      </c>
      <c r="J54" s="11" t="s">
        <v>20</v>
      </c>
      <c r="K54" s="11" t="s">
        <v>20</v>
      </c>
      <c r="L54" s="11" t="s">
        <v>20</v>
      </c>
      <c r="M54" s="11" t="s">
        <v>20</v>
      </c>
      <c r="N54" s="12" t="s">
        <v>20</v>
      </c>
    </row>
    <row r="55" spans="1:14" x14ac:dyDescent="0.25">
      <c r="A55" s="10" t="s">
        <v>22</v>
      </c>
      <c r="B55" s="11">
        <v>163</v>
      </c>
      <c r="C55" s="11">
        <v>129</v>
      </c>
      <c r="D55" s="11">
        <v>155</v>
      </c>
      <c r="E55" s="11">
        <v>156</v>
      </c>
      <c r="F55" s="11">
        <v>148</v>
      </c>
      <c r="G55" s="11">
        <v>133</v>
      </c>
      <c r="H55" s="11">
        <v>169</v>
      </c>
      <c r="I55" s="11">
        <v>165</v>
      </c>
      <c r="J55" s="11">
        <v>196</v>
      </c>
      <c r="K55" s="11">
        <v>180</v>
      </c>
      <c r="L55" s="11">
        <v>179</v>
      </c>
      <c r="M55" s="11">
        <v>176</v>
      </c>
      <c r="N55" s="12">
        <f t="shared" ref="N55:N57" si="1">SUM(B55:M55)</f>
        <v>1949</v>
      </c>
    </row>
    <row r="56" spans="1:14" x14ac:dyDescent="0.25">
      <c r="A56" s="10" t="s">
        <v>23</v>
      </c>
      <c r="B56" s="11">
        <v>74</v>
      </c>
      <c r="C56" s="11">
        <v>52</v>
      </c>
      <c r="D56" s="11">
        <v>52</v>
      </c>
      <c r="E56" s="11">
        <v>66</v>
      </c>
      <c r="F56" s="11">
        <v>54</v>
      </c>
      <c r="G56" s="11">
        <v>69</v>
      </c>
      <c r="H56" s="11">
        <v>61</v>
      </c>
      <c r="I56" s="11">
        <v>52</v>
      </c>
      <c r="J56" s="11">
        <v>57</v>
      </c>
      <c r="K56" s="11">
        <v>72</v>
      </c>
      <c r="L56" s="11">
        <v>62</v>
      </c>
      <c r="M56" s="11">
        <v>64</v>
      </c>
      <c r="N56" s="12">
        <f t="shared" si="1"/>
        <v>735</v>
      </c>
    </row>
    <row r="57" spans="1:14" x14ac:dyDescent="0.25">
      <c r="A57" s="10" t="s">
        <v>24</v>
      </c>
      <c r="B57" s="11">
        <v>6</v>
      </c>
      <c r="C57" s="11">
        <v>3</v>
      </c>
      <c r="D57" s="11">
        <v>2</v>
      </c>
      <c r="E57" s="11">
        <v>3</v>
      </c>
      <c r="F57" s="11">
        <v>1</v>
      </c>
      <c r="G57" s="11">
        <v>3</v>
      </c>
      <c r="H57" s="11">
        <v>2</v>
      </c>
      <c r="I57" s="11" t="s">
        <v>20</v>
      </c>
      <c r="J57" s="11">
        <v>2</v>
      </c>
      <c r="K57" s="11">
        <v>3</v>
      </c>
      <c r="L57" s="11">
        <v>4</v>
      </c>
      <c r="M57" s="11">
        <v>3</v>
      </c>
      <c r="N57" s="12">
        <f t="shared" si="1"/>
        <v>32</v>
      </c>
    </row>
    <row r="58" spans="1:14" x14ac:dyDescent="0.25">
      <c r="A58" s="10" t="s">
        <v>25</v>
      </c>
      <c r="B58" s="11" t="s">
        <v>20</v>
      </c>
      <c r="C58" s="11" t="s">
        <v>20</v>
      </c>
      <c r="D58" s="11" t="s">
        <v>20</v>
      </c>
      <c r="E58" s="11" t="s">
        <v>20</v>
      </c>
      <c r="F58" s="11" t="s">
        <v>20</v>
      </c>
      <c r="G58" s="11" t="s">
        <v>20</v>
      </c>
      <c r="H58" s="11" t="s">
        <v>20</v>
      </c>
      <c r="I58" s="11" t="s">
        <v>20</v>
      </c>
      <c r="J58" s="11" t="s">
        <v>20</v>
      </c>
      <c r="K58" s="11" t="s">
        <v>20</v>
      </c>
      <c r="L58" s="11" t="s">
        <v>20</v>
      </c>
      <c r="M58" s="11" t="s">
        <v>20</v>
      </c>
      <c r="N58" s="12" t="s">
        <v>20</v>
      </c>
    </row>
    <row r="59" spans="1:14" x14ac:dyDescent="0.25">
      <c r="A59" s="13" t="s">
        <v>26</v>
      </c>
      <c r="B59" s="14" t="s">
        <v>20</v>
      </c>
      <c r="C59" s="14" t="s">
        <v>20</v>
      </c>
      <c r="D59" s="14" t="s">
        <v>20</v>
      </c>
      <c r="E59" s="14" t="s">
        <v>20</v>
      </c>
      <c r="F59" s="14" t="s">
        <v>20</v>
      </c>
      <c r="G59" s="14" t="s">
        <v>20</v>
      </c>
      <c r="H59" s="14" t="s">
        <v>20</v>
      </c>
      <c r="I59" s="14" t="s">
        <v>20</v>
      </c>
      <c r="J59" s="14" t="s">
        <v>20</v>
      </c>
      <c r="K59" s="14" t="s">
        <v>20</v>
      </c>
      <c r="L59" s="14" t="s">
        <v>20</v>
      </c>
      <c r="M59" s="14" t="s">
        <v>20</v>
      </c>
      <c r="N59" s="12" t="s">
        <v>20</v>
      </c>
    </row>
    <row r="60" spans="1:14" x14ac:dyDescent="0.25">
      <c r="A60" s="16" t="s">
        <v>34</v>
      </c>
      <c r="B60" s="17">
        <v>149</v>
      </c>
      <c r="C60" s="17">
        <v>107</v>
      </c>
      <c r="D60" s="17">
        <v>149</v>
      </c>
      <c r="E60" s="17">
        <v>154</v>
      </c>
      <c r="F60" s="17">
        <v>145</v>
      </c>
      <c r="G60" s="17">
        <v>138</v>
      </c>
      <c r="H60" s="17">
        <v>161</v>
      </c>
      <c r="I60" s="17">
        <v>174</v>
      </c>
      <c r="J60" s="17">
        <v>163</v>
      </c>
      <c r="K60" s="17">
        <v>156</v>
      </c>
      <c r="L60" s="17">
        <v>169</v>
      </c>
      <c r="M60" s="17">
        <v>188</v>
      </c>
      <c r="N60" s="18">
        <v>1853</v>
      </c>
    </row>
    <row r="61" spans="1:14" x14ac:dyDescent="0.25">
      <c r="A61" s="7" t="s">
        <v>19</v>
      </c>
      <c r="B61" s="8" t="s">
        <v>20</v>
      </c>
      <c r="C61" s="8" t="s">
        <v>20</v>
      </c>
      <c r="D61" s="8" t="s">
        <v>20</v>
      </c>
      <c r="E61" s="8" t="s">
        <v>20</v>
      </c>
      <c r="F61" s="8" t="s">
        <v>20</v>
      </c>
      <c r="G61" s="8" t="s">
        <v>20</v>
      </c>
      <c r="H61" s="8" t="s">
        <v>20</v>
      </c>
      <c r="I61" s="8" t="s">
        <v>20</v>
      </c>
      <c r="J61" s="8" t="s">
        <v>20</v>
      </c>
      <c r="K61" s="8" t="s">
        <v>20</v>
      </c>
      <c r="L61" s="8" t="s">
        <v>20</v>
      </c>
      <c r="M61" s="8" t="s">
        <v>20</v>
      </c>
      <c r="N61" s="9" t="s">
        <v>20</v>
      </c>
    </row>
    <row r="62" spans="1:14" x14ac:dyDescent="0.25">
      <c r="A62" s="10" t="s">
        <v>21</v>
      </c>
      <c r="B62" s="11">
        <v>1</v>
      </c>
      <c r="C62" s="11" t="s">
        <v>20</v>
      </c>
      <c r="D62" s="11" t="s">
        <v>20</v>
      </c>
      <c r="E62" s="11" t="s">
        <v>20</v>
      </c>
      <c r="F62" s="11" t="s">
        <v>20</v>
      </c>
      <c r="G62" s="11">
        <v>1</v>
      </c>
      <c r="H62" s="11">
        <v>2</v>
      </c>
      <c r="I62" s="11">
        <v>1</v>
      </c>
      <c r="J62" s="11">
        <v>2</v>
      </c>
      <c r="K62" s="11">
        <v>1</v>
      </c>
      <c r="L62" s="11" t="s">
        <v>20</v>
      </c>
      <c r="M62" s="11">
        <v>2</v>
      </c>
      <c r="N62" s="12">
        <v>10</v>
      </c>
    </row>
    <row r="63" spans="1:14" x14ac:dyDescent="0.25">
      <c r="A63" s="10" t="s">
        <v>22</v>
      </c>
      <c r="B63" s="11">
        <v>105</v>
      </c>
      <c r="C63" s="11">
        <v>81</v>
      </c>
      <c r="D63" s="11">
        <v>105</v>
      </c>
      <c r="E63" s="11">
        <v>110</v>
      </c>
      <c r="F63" s="11">
        <v>98</v>
      </c>
      <c r="G63" s="11">
        <v>104</v>
      </c>
      <c r="H63" s="11">
        <v>122</v>
      </c>
      <c r="I63" s="11">
        <v>119</v>
      </c>
      <c r="J63" s="11">
        <v>110</v>
      </c>
      <c r="K63" s="11">
        <v>120</v>
      </c>
      <c r="L63" s="11">
        <v>123</v>
      </c>
      <c r="M63" s="11">
        <v>118</v>
      </c>
      <c r="N63" s="12">
        <v>1315</v>
      </c>
    </row>
    <row r="64" spans="1:14" x14ac:dyDescent="0.25">
      <c r="A64" s="10" t="s">
        <v>23</v>
      </c>
      <c r="B64" s="11">
        <v>42</v>
      </c>
      <c r="C64" s="11">
        <v>26</v>
      </c>
      <c r="D64" s="11">
        <v>41</v>
      </c>
      <c r="E64" s="11">
        <v>43</v>
      </c>
      <c r="F64" s="11">
        <v>44</v>
      </c>
      <c r="G64" s="11">
        <v>30</v>
      </c>
      <c r="H64" s="11">
        <v>33</v>
      </c>
      <c r="I64" s="11">
        <v>51</v>
      </c>
      <c r="J64" s="11">
        <v>50</v>
      </c>
      <c r="K64" s="11">
        <v>33</v>
      </c>
      <c r="L64" s="11">
        <v>44</v>
      </c>
      <c r="M64" s="11">
        <v>64</v>
      </c>
      <c r="N64" s="12">
        <v>501</v>
      </c>
    </row>
    <row r="65" spans="1:14" x14ac:dyDescent="0.25">
      <c r="A65" s="10" t="s">
        <v>24</v>
      </c>
      <c r="B65" s="11">
        <v>1</v>
      </c>
      <c r="C65" s="11" t="s">
        <v>20</v>
      </c>
      <c r="D65" s="11">
        <v>3</v>
      </c>
      <c r="E65" s="11">
        <v>1</v>
      </c>
      <c r="F65" s="11">
        <v>3</v>
      </c>
      <c r="G65" s="11">
        <v>3</v>
      </c>
      <c r="H65" s="11">
        <v>4</v>
      </c>
      <c r="I65" s="11">
        <v>3</v>
      </c>
      <c r="J65" s="11">
        <v>1</v>
      </c>
      <c r="K65" s="11">
        <v>2</v>
      </c>
      <c r="L65" s="11">
        <v>2</v>
      </c>
      <c r="M65" s="11">
        <v>4</v>
      </c>
      <c r="N65" s="12">
        <v>27</v>
      </c>
    </row>
    <row r="66" spans="1:14" x14ac:dyDescent="0.25">
      <c r="A66" s="10" t="s">
        <v>25</v>
      </c>
      <c r="B66" s="11" t="s">
        <v>20</v>
      </c>
      <c r="C66" s="11" t="s">
        <v>20</v>
      </c>
      <c r="D66" s="11" t="s">
        <v>20</v>
      </c>
      <c r="E66" s="11" t="s">
        <v>20</v>
      </c>
      <c r="F66" s="11" t="s">
        <v>20</v>
      </c>
      <c r="G66" s="11" t="s">
        <v>20</v>
      </c>
      <c r="H66" s="11" t="s">
        <v>20</v>
      </c>
      <c r="I66" s="11" t="s">
        <v>20</v>
      </c>
      <c r="J66" s="11" t="s">
        <v>20</v>
      </c>
      <c r="K66" s="11" t="s">
        <v>20</v>
      </c>
      <c r="L66" s="11" t="s">
        <v>20</v>
      </c>
      <c r="M66" s="11" t="s">
        <v>20</v>
      </c>
      <c r="N66" s="12" t="s">
        <v>20</v>
      </c>
    </row>
    <row r="67" spans="1:14" x14ac:dyDescent="0.25">
      <c r="A67" s="13" t="s">
        <v>26</v>
      </c>
      <c r="B67" s="14" t="s">
        <v>20</v>
      </c>
      <c r="C67" s="14" t="s">
        <v>20</v>
      </c>
      <c r="D67" s="14" t="s">
        <v>20</v>
      </c>
      <c r="E67" s="14" t="s">
        <v>20</v>
      </c>
      <c r="F67" s="14" t="s">
        <v>20</v>
      </c>
      <c r="G67" s="14" t="s">
        <v>20</v>
      </c>
      <c r="H67" s="14" t="s">
        <v>20</v>
      </c>
      <c r="I67" s="14" t="s">
        <v>20</v>
      </c>
      <c r="J67" s="14" t="s">
        <v>20</v>
      </c>
      <c r="K67" s="14" t="s">
        <v>20</v>
      </c>
      <c r="L67" s="14" t="s">
        <v>20</v>
      </c>
      <c r="M67" s="14" t="s">
        <v>20</v>
      </c>
      <c r="N67" s="15" t="s">
        <v>20</v>
      </c>
    </row>
    <row r="68" spans="1:14" x14ac:dyDescent="0.25">
      <c r="A68" s="22" t="s">
        <v>35</v>
      </c>
      <c r="B68" s="23">
        <v>14</v>
      </c>
      <c r="C68" s="23">
        <v>6</v>
      </c>
      <c r="D68" s="23">
        <v>14</v>
      </c>
      <c r="E68" s="23">
        <v>22</v>
      </c>
      <c r="F68" s="23">
        <v>11</v>
      </c>
      <c r="G68" s="23">
        <v>12</v>
      </c>
      <c r="H68" s="23">
        <v>21</v>
      </c>
      <c r="I68" s="23">
        <v>18</v>
      </c>
      <c r="J68" s="23">
        <v>24</v>
      </c>
      <c r="K68" s="23">
        <v>16</v>
      </c>
      <c r="L68" s="23">
        <v>15</v>
      </c>
      <c r="M68" s="23">
        <v>7</v>
      </c>
      <c r="N68" s="24">
        <v>180</v>
      </c>
    </row>
    <row r="69" spans="1:14" x14ac:dyDescent="0.25">
      <c r="A69" s="7" t="s">
        <v>19</v>
      </c>
      <c r="B69" s="8" t="s">
        <v>20</v>
      </c>
      <c r="C69" s="8" t="s">
        <v>20</v>
      </c>
      <c r="D69" s="8" t="s">
        <v>20</v>
      </c>
      <c r="E69" s="8" t="s">
        <v>20</v>
      </c>
      <c r="F69" s="8" t="s">
        <v>20</v>
      </c>
      <c r="G69" s="8" t="s">
        <v>20</v>
      </c>
      <c r="H69" s="8" t="s">
        <v>20</v>
      </c>
      <c r="I69" s="8" t="s">
        <v>20</v>
      </c>
      <c r="J69" s="8" t="s">
        <v>20</v>
      </c>
      <c r="K69" s="8" t="s">
        <v>20</v>
      </c>
      <c r="L69" s="8" t="s">
        <v>20</v>
      </c>
      <c r="M69" s="8" t="s">
        <v>20</v>
      </c>
      <c r="N69" s="9" t="s">
        <v>20</v>
      </c>
    </row>
    <row r="70" spans="1:14" x14ac:dyDescent="0.25">
      <c r="A70" s="10" t="s">
        <v>21</v>
      </c>
      <c r="B70" s="11" t="s">
        <v>20</v>
      </c>
      <c r="C70" s="11" t="s">
        <v>20</v>
      </c>
      <c r="D70" s="11" t="s">
        <v>20</v>
      </c>
      <c r="E70" s="11">
        <v>1</v>
      </c>
      <c r="F70" s="11" t="s">
        <v>20</v>
      </c>
      <c r="G70" s="11">
        <v>1</v>
      </c>
      <c r="H70" s="11" t="s">
        <v>20</v>
      </c>
      <c r="I70" s="11" t="s">
        <v>20</v>
      </c>
      <c r="J70" s="11" t="s">
        <v>20</v>
      </c>
      <c r="K70" s="11" t="s">
        <v>20</v>
      </c>
      <c r="L70" s="11" t="s">
        <v>20</v>
      </c>
      <c r="M70" s="11" t="s">
        <v>20</v>
      </c>
      <c r="N70" s="12">
        <f>SUM(B70:M70)</f>
        <v>2</v>
      </c>
    </row>
    <row r="71" spans="1:14" x14ac:dyDescent="0.25">
      <c r="A71" s="10" t="s">
        <v>22</v>
      </c>
      <c r="B71" s="11">
        <v>9</v>
      </c>
      <c r="C71" s="11">
        <v>4</v>
      </c>
      <c r="D71" s="11">
        <v>12</v>
      </c>
      <c r="E71" s="11">
        <v>18</v>
      </c>
      <c r="F71" s="11">
        <v>10</v>
      </c>
      <c r="G71" s="11">
        <v>9</v>
      </c>
      <c r="H71" s="11">
        <v>16</v>
      </c>
      <c r="I71" s="11">
        <v>15</v>
      </c>
      <c r="J71" s="11">
        <v>17</v>
      </c>
      <c r="K71" s="11">
        <v>14</v>
      </c>
      <c r="L71" s="11">
        <v>11</v>
      </c>
      <c r="M71" s="11">
        <v>3</v>
      </c>
      <c r="N71" s="12">
        <f t="shared" ref="N71:N72" si="2">SUM(B71:M71)</f>
        <v>138</v>
      </c>
    </row>
    <row r="72" spans="1:14" x14ac:dyDescent="0.25">
      <c r="A72" s="10" t="s">
        <v>23</v>
      </c>
      <c r="B72" s="11">
        <v>5</v>
      </c>
      <c r="C72" s="11">
        <v>2</v>
      </c>
      <c r="D72" s="11">
        <v>2</v>
      </c>
      <c r="E72" s="11">
        <v>3</v>
      </c>
      <c r="F72" s="11">
        <v>1</v>
      </c>
      <c r="G72" s="11">
        <v>2</v>
      </c>
      <c r="H72" s="11">
        <v>5</v>
      </c>
      <c r="I72" s="11">
        <v>3</v>
      </c>
      <c r="J72" s="11">
        <v>7</v>
      </c>
      <c r="K72" s="11">
        <v>2</v>
      </c>
      <c r="L72" s="11">
        <v>4</v>
      </c>
      <c r="M72" s="11">
        <v>4</v>
      </c>
      <c r="N72" s="12">
        <f t="shared" si="2"/>
        <v>40</v>
      </c>
    </row>
    <row r="73" spans="1:14" x14ac:dyDescent="0.25">
      <c r="A73" s="10" t="s">
        <v>24</v>
      </c>
      <c r="B73" s="11" t="s">
        <v>20</v>
      </c>
      <c r="C73" s="11" t="s">
        <v>20</v>
      </c>
      <c r="D73" s="11" t="s">
        <v>20</v>
      </c>
      <c r="E73" s="11" t="s">
        <v>20</v>
      </c>
      <c r="F73" s="11" t="s">
        <v>20</v>
      </c>
      <c r="G73" s="11" t="s">
        <v>20</v>
      </c>
      <c r="H73" s="11" t="s">
        <v>20</v>
      </c>
      <c r="I73" s="11" t="s">
        <v>20</v>
      </c>
      <c r="J73" s="11" t="s">
        <v>20</v>
      </c>
      <c r="K73" s="11" t="s">
        <v>20</v>
      </c>
      <c r="L73" s="11" t="s">
        <v>20</v>
      </c>
      <c r="M73" s="11" t="s">
        <v>20</v>
      </c>
      <c r="N73" s="12" t="s">
        <v>20</v>
      </c>
    </row>
    <row r="74" spans="1:14" x14ac:dyDescent="0.25">
      <c r="A74" s="10" t="s">
        <v>25</v>
      </c>
      <c r="B74" s="11" t="s">
        <v>20</v>
      </c>
      <c r="C74" s="11" t="s">
        <v>20</v>
      </c>
      <c r="D74" s="11" t="s">
        <v>20</v>
      </c>
      <c r="E74" s="11" t="s">
        <v>20</v>
      </c>
      <c r="F74" s="11" t="s">
        <v>20</v>
      </c>
      <c r="G74" s="11" t="s">
        <v>20</v>
      </c>
      <c r="H74" s="11" t="s">
        <v>20</v>
      </c>
      <c r="I74" s="11" t="s">
        <v>20</v>
      </c>
      <c r="J74" s="11" t="s">
        <v>20</v>
      </c>
      <c r="K74" s="11" t="s">
        <v>20</v>
      </c>
      <c r="L74" s="11" t="s">
        <v>20</v>
      </c>
      <c r="M74" s="11" t="s">
        <v>20</v>
      </c>
      <c r="N74" s="12" t="s">
        <v>20</v>
      </c>
    </row>
    <row r="75" spans="1:14" x14ac:dyDescent="0.25">
      <c r="A75" s="13" t="s">
        <v>26</v>
      </c>
      <c r="B75" s="14" t="s">
        <v>20</v>
      </c>
      <c r="C75" s="14" t="s">
        <v>20</v>
      </c>
      <c r="D75" s="14" t="s">
        <v>20</v>
      </c>
      <c r="E75" s="14" t="s">
        <v>20</v>
      </c>
      <c r="F75" s="14" t="s">
        <v>20</v>
      </c>
      <c r="G75" s="14" t="s">
        <v>20</v>
      </c>
      <c r="H75" s="14" t="s">
        <v>20</v>
      </c>
      <c r="I75" s="14" t="s">
        <v>20</v>
      </c>
      <c r="J75" s="14" t="s">
        <v>20</v>
      </c>
      <c r="K75" s="14" t="s">
        <v>20</v>
      </c>
      <c r="L75" s="14" t="s">
        <v>20</v>
      </c>
      <c r="M75" s="14" t="s">
        <v>20</v>
      </c>
      <c r="N75" s="15" t="s">
        <v>20</v>
      </c>
    </row>
    <row r="76" spans="1:14" ht="15.75" thickBot="1" x14ac:dyDescent="0.3">
      <c r="A76" s="31" t="s">
        <v>36</v>
      </c>
      <c r="B76" s="32">
        <v>1779</v>
      </c>
      <c r="C76" s="32">
        <v>1507</v>
      </c>
      <c r="D76" s="32">
        <v>1727</v>
      </c>
      <c r="E76" s="32">
        <v>1696</v>
      </c>
      <c r="F76" s="32">
        <v>1732</v>
      </c>
      <c r="G76" s="32">
        <v>1726</v>
      </c>
      <c r="H76" s="32">
        <v>1786</v>
      </c>
      <c r="I76" s="32">
        <v>1951</v>
      </c>
      <c r="J76" s="32">
        <v>2078</v>
      </c>
      <c r="K76" s="32">
        <v>2050</v>
      </c>
      <c r="L76" s="32">
        <v>1871</v>
      </c>
      <c r="M76" s="32">
        <v>1946</v>
      </c>
      <c r="N76" s="33">
        <v>21849</v>
      </c>
    </row>
    <row r="77" spans="1:14" ht="15.75" thickTop="1" x14ac:dyDescent="0.25">
      <c r="A77" s="238" t="s">
        <v>96</v>
      </c>
      <c r="B77" s="238"/>
      <c r="C77" s="238"/>
      <c r="D77" s="238"/>
      <c r="E77" s="238"/>
      <c r="F77" s="238"/>
      <c r="G77" s="238"/>
      <c r="H77" s="238"/>
      <c r="I77" s="238"/>
      <c r="J77" s="238"/>
      <c r="K77" s="238"/>
      <c r="L77" s="238"/>
      <c r="M77" s="238"/>
      <c r="N77" s="238"/>
    </row>
    <row r="78" spans="1:14" x14ac:dyDescent="0.25">
      <c r="A78" s="225" t="s">
        <v>91</v>
      </c>
      <c r="B78" s="225"/>
      <c r="C78" s="225"/>
      <c r="D78" s="225"/>
      <c r="E78" s="225"/>
      <c r="F78" s="225"/>
      <c r="G78" s="225"/>
      <c r="H78" s="225"/>
      <c r="I78" s="225"/>
      <c r="J78" s="225"/>
      <c r="K78" s="225"/>
      <c r="L78" s="225"/>
      <c r="M78" s="225"/>
      <c r="N78" s="225"/>
    </row>
    <row r="79" spans="1:14" ht="27.75" customHeight="1" x14ac:dyDescent="0.25">
      <c r="A79" s="251" t="s">
        <v>97</v>
      </c>
      <c r="B79" s="251"/>
      <c r="C79" s="251"/>
      <c r="D79" s="251"/>
      <c r="E79" s="251"/>
      <c r="F79" s="251"/>
      <c r="G79" s="251"/>
      <c r="H79" s="251"/>
      <c r="I79" s="251"/>
      <c r="J79" s="251"/>
      <c r="K79" s="251"/>
      <c r="L79" s="251"/>
      <c r="M79" s="251"/>
      <c r="N79" s="251"/>
    </row>
  </sheetData>
  <mergeCells count="6">
    <mergeCell ref="A79:N79"/>
    <mergeCell ref="B2:M2"/>
    <mergeCell ref="N2:N3"/>
    <mergeCell ref="A1:N1"/>
    <mergeCell ref="A77:N77"/>
    <mergeCell ref="A78:N7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9"/>
  <sheetViews>
    <sheetView showGridLines="0" workbookViewId="0">
      <pane xSplit="1" ySplit="3" topLeftCell="B4" activePane="bottomRight" state="frozen"/>
      <selection pane="topRight" activeCell="B1" sqref="B1"/>
      <selection pane="bottomLeft" activeCell="A4" sqref="A4"/>
      <selection pane="bottomRight" sqref="A1:N1"/>
    </sheetView>
  </sheetViews>
  <sheetFormatPr baseColWidth="10" defaultRowHeight="15" x14ac:dyDescent="0.25"/>
  <cols>
    <col min="1" max="1" width="28.42578125" bestFit="1" customWidth="1"/>
  </cols>
  <sheetData>
    <row r="1" spans="1:14" ht="24" thickBot="1" x14ac:dyDescent="0.4">
      <c r="A1" s="214" t="s">
        <v>95</v>
      </c>
      <c r="B1" s="214"/>
      <c r="C1" s="214"/>
      <c r="D1" s="214"/>
      <c r="E1" s="214"/>
      <c r="F1" s="214"/>
      <c r="G1" s="214"/>
      <c r="H1" s="214"/>
      <c r="I1" s="214"/>
      <c r="J1" s="214"/>
      <c r="K1" s="214"/>
      <c r="L1" s="214"/>
      <c r="M1" s="214"/>
      <c r="N1" s="214"/>
    </row>
    <row r="2" spans="1:14" ht="15.75" thickTop="1" x14ac:dyDescent="0.25">
      <c r="A2" s="34" t="s">
        <v>3</v>
      </c>
      <c r="B2" s="216">
        <v>2019</v>
      </c>
      <c r="C2" s="216"/>
      <c r="D2" s="216"/>
      <c r="E2" s="216"/>
      <c r="F2" s="216"/>
      <c r="G2" s="216"/>
      <c r="H2" s="216"/>
      <c r="I2" s="216"/>
      <c r="J2" s="216"/>
      <c r="K2" s="216"/>
      <c r="L2" s="216"/>
      <c r="M2" s="216"/>
      <c r="N2" s="212" t="s">
        <v>4</v>
      </c>
    </row>
    <row r="3" spans="1:14" x14ac:dyDescent="0.25">
      <c r="A3" s="35" t="s">
        <v>5</v>
      </c>
      <c r="B3" s="36" t="s">
        <v>6</v>
      </c>
      <c r="C3" s="36" t="s">
        <v>7</v>
      </c>
      <c r="D3" s="36" t="s">
        <v>8</v>
      </c>
      <c r="E3" s="36" t="s">
        <v>9</v>
      </c>
      <c r="F3" s="36" t="s">
        <v>10</v>
      </c>
      <c r="G3" s="36" t="s">
        <v>11</v>
      </c>
      <c r="H3" s="36" t="s">
        <v>12</v>
      </c>
      <c r="I3" s="36" t="s">
        <v>13</v>
      </c>
      <c r="J3" s="36" t="s">
        <v>14</v>
      </c>
      <c r="K3" s="36" t="s">
        <v>15</v>
      </c>
      <c r="L3" s="36" t="s">
        <v>16</v>
      </c>
      <c r="M3" s="36" t="s">
        <v>17</v>
      </c>
      <c r="N3" s="213"/>
    </row>
    <row r="4" spans="1:14" x14ac:dyDescent="0.25">
      <c r="A4" s="37" t="s">
        <v>18</v>
      </c>
      <c r="B4" s="38">
        <v>5</v>
      </c>
      <c r="C4" s="38">
        <v>5</v>
      </c>
      <c r="D4" s="38">
        <v>7</v>
      </c>
      <c r="E4" s="38">
        <v>5</v>
      </c>
      <c r="F4" s="38">
        <v>1</v>
      </c>
      <c r="G4" s="38">
        <v>7</v>
      </c>
      <c r="H4" s="38">
        <v>4</v>
      </c>
      <c r="I4" s="38">
        <v>5</v>
      </c>
      <c r="J4" s="38">
        <v>1</v>
      </c>
      <c r="K4" s="38">
        <v>4</v>
      </c>
      <c r="L4" s="38">
        <v>1</v>
      </c>
      <c r="M4" s="38">
        <v>5</v>
      </c>
      <c r="N4" s="39">
        <v>50</v>
      </c>
    </row>
    <row r="5" spans="1:14" x14ac:dyDescent="0.25">
      <c r="A5" s="7" t="s">
        <v>19</v>
      </c>
      <c r="B5" s="40" t="s">
        <v>20</v>
      </c>
      <c r="C5" s="40" t="s">
        <v>20</v>
      </c>
      <c r="D5" s="40" t="s">
        <v>20</v>
      </c>
      <c r="E5" s="40" t="s">
        <v>20</v>
      </c>
      <c r="F5" s="40" t="s">
        <v>20</v>
      </c>
      <c r="G5" s="40" t="s">
        <v>20</v>
      </c>
      <c r="H5" s="40" t="s">
        <v>20</v>
      </c>
      <c r="I5" s="40" t="s">
        <v>20</v>
      </c>
      <c r="J5" s="40" t="s">
        <v>20</v>
      </c>
      <c r="K5" s="40" t="s">
        <v>20</v>
      </c>
      <c r="L5" s="40" t="s">
        <v>20</v>
      </c>
      <c r="M5" s="40" t="s">
        <v>20</v>
      </c>
      <c r="N5" s="41">
        <v>0</v>
      </c>
    </row>
    <row r="6" spans="1:14" x14ac:dyDescent="0.25">
      <c r="A6" s="10" t="s">
        <v>21</v>
      </c>
      <c r="B6" s="42" t="s">
        <v>20</v>
      </c>
      <c r="C6" s="42" t="s">
        <v>20</v>
      </c>
      <c r="D6" s="42" t="s">
        <v>20</v>
      </c>
      <c r="E6" s="42" t="s">
        <v>20</v>
      </c>
      <c r="F6" s="42" t="s">
        <v>20</v>
      </c>
      <c r="G6" s="42" t="s">
        <v>20</v>
      </c>
      <c r="H6" s="42" t="s">
        <v>20</v>
      </c>
      <c r="I6" s="42" t="s">
        <v>20</v>
      </c>
      <c r="J6" s="42" t="s">
        <v>20</v>
      </c>
      <c r="K6" s="42" t="s">
        <v>20</v>
      </c>
      <c r="L6" s="42" t="s">
        <v>20</v>
      </c>
      <c r="M6" s="42" t="s">
        <v>20</v>
      </c>
      <c r="N6" s="43">
        <v>0</v>
      </c>
    </row>
    <row r="7" spans="1:14" x14ac:dyDescent="0.25">
      <c r="A7" s="10" t="s">
        <v>22</v>
      </c>
      <c r="B7" s="42">
        <v>1</v>
      </c>
      <c r="C7" s="42">
        <v>3</v>
      </c>
      <c r="D7" s="42">
        <v>4</v>
      </c>
      <c r="E7" s="42">
        <v>2</v>
      </c>
      <c r="F7" s="42" t="s">
        <v>20</v>
      </c>
      <c r="G7" s="42">
        <v>6</v>
      </c>
      <c r="H7" s="42">
        <v>3</v>
      </c>
      <c r="I7" s="42">
        <v>5</v>
      </c>
      <c r="J7" s="42">
        <v>1</v>
      </c>
      <c r="K7" s="42">
        <v>3</v>
      </c>
      <c r="L7" s="42" t="s">
        <v>20</v>
      </c>
      <c r="M7" s="42">
        <v>4</v>
      </c>
      <c r="N7" s="43">
        <v>32</v>
      </c>
    </row>
    <row r="8" spans="1:14" x14ac:dyDescent="0.25">
      <c r="A8" s="10" t="s">
        <v>23</v>
      </c>
      <c r="B8" s="42">
        <v>4</v>
      </c>
      <c r="C8" s="42">
        <v>2</v>
      </c>
      <c r="D8" s="42">
        <v>3</v>
      </c>
      <c r="E8" s="42">
        <v>2</v>
      </c>
      <c r="F8" s="42">
        <v>1</v>
      </c>
      <c r="G8" s="42">
        <v>1</v>
      </c>
      <c r="H8" s="42">
        <v>1</v>
      </c>
      <c r="I8" s="42" t="s">
        <v>20</v>
      </c>
      <c r="J8" s="42" t="s">
        <v>20</v>
      </c>
      <c r="K8" s="42">
        <v>1</v>
      </c>
      <c r="L8" s="42">
        <v>1</v>
      </c>
      <c r="M8" s="42">
        <v>1</v>
      </c>
      <c r="N8" s="43">
        <v>17</v>
      </c>
    </row>
    <row r="9" spans="1:14" x14ac:dyDescent="0.25">
      <c r="A9" s="10" t="s">
        <v>24</v>
      </c>
      <c r="B9" s="42" t="s">
        <v>20</v>
      </c>
      <c r="C9" s="42" t="s">
        <v>20</v>
      </c>
      <c r="D9" s="42" t="s">
        <v>20</v>
      </c>
      <c r="E9" s="42">
        <v>1</v>
      </c>
      <c r="F9" s="42" t="s">
        <v>20</v>
      </c>
      <c r="G9" s="42" t="s">
        <v>20</v>
      </c>
      <c r="H9" s="42" t="s">
        <v>20</v>
      </c>
      <c r="I9" s="42" t="s">
        <v>20</v>
      </c>
      <c r="J9" s="42" t="s">
        <v>20</v>
      </c>
      <c r="K9" s="42" t="s">
        <v>20</v>
      </c>
      <c r="L9" s="42" t="s">
        <v>20</v>
      </c>
      <c r="M9" s="42" t="s">
        <v>20</v>
      </c>
      <c r="N9" s="43">
        <v>1</v>
      </c>
    </row>
    <row r="10" spans="1:14" x14ac:dyDescent="0.25">
      <c r="A10" s="10" t="s">
        <v>25</v>
      </c>
      <c r="B10" s="42" t="s">
        <v>20</v>
      </c>
      <c r="C10" s="42" t="s">
        <v>20</v>
      </c>
      <c r="D10" s="42" t="s">
        <v>20</v>
      </c>
      <c r="E10" s="42" t="s">
        <v>20</v>
      </c>
      <c r="F10" s="42" t="s">
        <v>20</v>
      </c>
      <c r="G10" s="42" t="s">
        <v>20</v>
      </c>
      <c r="H10" s="42" t="s">
        <v>20</v>
      </c>
      <c r="I10" s="42" t="s">
        <v>20</v>
      </c>
      <c r="J10" s="42" t="s">
        <v>20</v>
      </c>
      <c r="K10" s="42" t="s">
        <v>20</v>
      </c>
      <c r="L10" s="42" t="s">
        <v>20</v>
      </c>
      <c r="M10" s="42" t="s">
        <v>20</v>
      </c>
      <c r="N10" s="43">
        <v>0</v>
      </c>
    </row>
    <row r="11" spans="1:14" x14ac:dyDescent="0.25">
      <c r="A11" s="13" t="s">
        <v>26</v>
      </c>
      <c r="B11" s="44" t="s">
        <v>20</v>
      </c>
      <c r="C11" s="44" t="s">
        <v>20</v>
      </c>
      <c r="D11" s="44" t="s">
        <v>20</v>
      </c>
      <c r="E11" s="44" t="s">
        <v>20</v>
      </c>
      <c r="F11" s="44" t="s">
        <v>20</v>
      </c>
      <c r="G11" s="44" t="s">
        <v>20</v>
      </c>
      <c r="H11" s="44" t="s">
        <v>20</v>
      </c>
      <c r="I11" s="44" t="s">
        <v>20</v>
      </c>
      <c r="J11" s="44" t="s">
        <v>20</v>
      </c>
      <c r="K11" s="44" t="s">
        <v>20</v>
      </c>
      <c r="L11" s="44" t="s">
        <v>20</v>
      </c>
      <c r="M11" s="44" t="s">
        <v>20</v>
      </c>
      <c r="N11" s="45">
        <v>0</v>
      </c>
    </row>
    <row r="12" spans="1:14" x14ac:dyDescent="0.25">
      <c r="A12" s="46" t="s">
        <v>27</v>
      </c>
      <c r="B12" s="47">
        <v>29</v>
      </c>
      <c r="C12" s="47">
        <v>22</v>
      </c>
      <c r="D12" s="47">
        <v>25</v>
      </c>
      <c r="E12" s="47">
        <v>27</v>
      </c>
      <c r="F12" s="47">
        <v>25</v>
      </c>
      <c r="G12" s="47">
        <v>19</v>
      </c>
      <c r="H12" s="47">
        <v>16</v>
      </c>
      <c r="I12" s="47">
        <v>17</v>
      </c>
      <c r="J12" s="47">
        <v>16</v>
      </c>
      <c r="K12" s="47">
        <v>21</v>
      </c>
      <c r="L12" s="47">
        <v>25</v>
      </c>
      <c r="M12" s="47">
        <v>37</v>
      </c>
      <c r="N12" s="48">
        <v>279</v>
      </c>
    </row>
    <row r="13" spans="1:14" x14ac:dyDescent="0.25">
      <c r="A13" s="7" t="s">
        <v>19</v>
      </c>
      <c r="B13" s="40" t="s">
        <v>20</v>
      </c>
      <c r="C13" s="40" t="s">
        <v>20</v>
      </c>
      <c r="D13" s="40" t="s">
        <v>20</v>
      </c>
      <c r="E13" s="40" t="s">
        <v>20</v>
      </c>
      <c r="F13" s="40" t="s">
        <v>20</v>
      </c>
      <c r="G13" s="40" t="s">
        <v>20</v>
      </c>
      <c r="H13" s="40" t="s">
        <v>20</v>
      </c>
      <c r="I13" s="40" t="s">
        <v>20</v>
      </c>
      <c r="J13" s="40" t="s">
        <v>20</v>
      </c>
      <c r="K13" s="40" t="s">
        <v>20</v>
      </c>
      <c r="L13" s="40" t="s">
        <v>20</v>
      </c>
      <c r="M13" s="40" t="s">
        <v>20</v>
      </c>
      <c r="N13" s="41">
        <v>0</v>
      </c>
    </row>
    <row r="14" spans="1:14" x14ac:dyDescent="0.25">
      <c r="A14" s="10" t="s">
        <v>21</v>
      </c>
      <c r="B14" s="42" t="s">
        <v>20</v>
      </c>
      <c r="C14" s="42" t="s">
        <v>20</v>
      </c>
      <c r="D14" s="42" t="s">
        <v>20</v>
      </c>
      <c r="E14" s="42" t="s">
        <v>20</v>
      </c>
      <c r="F14" s="42" t="s">
        <v>20</v>
      </c>
      <c r="G14" s="42" t="s">
        <v>20</v>
      </c>
      <c r="H14" s="42" t="s">
        <v>20</v>
      </c>
      <c r="I14" s="42" t="s">
        <v>20</v>
      </c>
      <c r="J14" s="42" t="s">
        <v>20</v>
      </c>
      <c r="K14" s="42" t="s">
        <v>20</v>
      </c>
      <c r="L14" s="42" t="s">
        <v>20</v>
      </c>
      <c r="M14" s="42" t="s">
        <v>20</v>
      </c>
      <c r="N14" s="43">
        <v>0</v>
      </c>
    </row>
    <row r="15" spans="1:14" x14ac:dyDescent="0.25">
      <c r="A15" s="10" t="s">
        <v>22</v>
      </c>
      <c r="B15" s="42">
        <v>19</v>
      </c>
      <c r="C15" s="42">
        <v>17</v>
      </c>
      <c r="D15" s="42">
        <v>18</v>
      </c>
      <c r="E15" s="42">
        <v>19</v>
      </c>
      <c r="F15" s="42">
        <v>18</v>
      </c>
      <c r="G15" s="42">
        <v>15</v>
      </c>
      <c r="H15" s="42">
        <v>12</v>
      </c>
      <c r="I15" s="42">
        <v>12</v>
      </c>
      <c r="J15" s="42">
        <v>14</v>
      </c>
      <c r="K15" s="42">
        <v>15</v>
      </c>
      <c r="L15" s="42">
        <v>16</v>
      </c>
      <c r="M15" s="42">
        <v>30</v>
      </c>
      <c r="N15" s="43">
        <v>205</v>
      </c>
    </row>
    <row r="16" spans="1:14" x14ac:dyDescent="0.25">
      <c r="A16" s="10" t="s">
        <v>23</v>
      </c>
      <c r="B16" s="42">
        <v>10</v>
      </c>
      <c r="C16" s="42">
        <v>5</v>
      </c>
      <c r="D16" s="42">
        <v>7</v>
      </c>
      <c r="E16" s="42">
        <v>7</v>
      </c>
      <c r="F16" s="42">
        <v>6</v>
      </c>
      <c r="G16" s="42">
        <v>4</v>
      </c>
      <c r="H16" s="42">
        <v>4</v>
      </c>
      <c r="I16" s="42">
        <v>5</v>
      </c>
      <c r="J16" s="42">
        <v>2</v>
      </c>
      <c r="K16" s="42">
        <v>6</v>
      </c>
      <c r="L16" s="42">
        <v>8</v>
      </c>
      <c r="M16" s="42">
        <v>7</v>
      </c>
      <c r="N16" s="43">
        <v>71</v>
      </c>
    </row>
    <row r="17" spans="1:14" x14ac:dyDescent="0.25">
      <c r="A17" s="10" t="s">
        <v>24</v>
      </c>
      <c r="B17" s="42" t="s">
        <v>20</v>
      </c>
      <c r="C17" s="42" t="s">
        <v>20</v>
      </c>
      <c r="D17" s="42" t="s">
        <v>20</v>
      </c>
      <c r="E17" s="42">
        <v>1</v>
      </c>
      <c r="F17" s="42">
        <v>1</v>
      </c>
      <c r="G17" s="42" t="s">
        <v>20</v>
      </c>
      <c r="H17" s="42" t="s">
        <v>20</v>
      </c>
      <c r="I17" s="42" t="s">
        <v>20</v>
      </c>
      <c r="J17" s="42" t="s">
        <v>20</v>
      </c>
      <c r="K17" s="42" t="s">
        <v>20</v>
      </c>
      <c r="L17" s="42">
        <v>1</v>
      </c>
      <c r="M17" s="42" t="s">
        <v>20</v>
      </c>
      <c r="N17" s="43">
        <v>3</v>
      </c>
    </row>
    <row r="18" spans="1:14" x14ac:dyDescent="0.25">
      <c r="A18" s="10" t="s">
        <v>25</v>
      </c>
      <c r="B18" s="42" t="s">
        <v>20</v>
      </c>
      <c r="C18" s="42" t="s">
        <v>20</v>
      </c>
      <c r="D18" s="42" t="s">
        <v>20</v>
      </c>
      <c r="E18" s="42" t="s">
        <v>20</v>
      </c>
      <c r="F18" s="42" t="s">
        <v>20</v>
      </c>
      <c r="G18" s="42" t="s">
        <v>20</v>
      </c>
      <c r="H18" s="42" t="s">
        <v>20</v>
      </c>
      <c r="I18" s="42" t="s">
        <v>20</v>
      </c>
      <c r="J18" s="42" t="s">
        <v>20</v>
      </c>
      <c r="K18" s="42" t="s">
        <v>20</v>
      </c>
      <c r="L18" s="42" t="s">
        <v>20</v>
      </c>
      <c r="M18" s="42" t="s">
        <v>20</v>
      </c>
      <c r="N18" s="43">
        <v>0</v>
      </c>
    </row>
    <row r="19" spans="1:14" x14ac:dyDescent="0.25">
      <c r="A19" s="13" t="s">
        <v>26</v>
      </c>
      <c r="B19" s="44" t="s">
        <v>20</v>
      </c>
      <c r="C19" s="44" t="s">
        <v>20</v>
      </c>
      <c r="D19" s="44" t="s">
        <v>20</v>
      </c>
      <c r="E19" s="44" t="s">
        <v>20</v>
      </c>
      <c r="F19" s="44" t="s">
        <v>20</v>
      </c>
      <c r="G19" s="44" t="s">
        <v>20</v>
      </c>
      <c r="H19" s="44" t="s">
        <v>20</v>
      </c>
      <c r="I19" s="44" t="s">
        <v>20</v>
      </c>
      <c r="J19" s="44" t="s">
        <v>20</v>
      </c>
      <c r="K19" s="44" t="s">
        <v>20</v>
      </c>
      <c r="L19" s="44" t="s">
        <v>20</v>
      </c>
      <c r="M19" s="44" t="s">
        <v>20</v>
      </c>
      <c r="N19" s="45">
        <v>0</v>
      </c>
    </row>
    <row r="20" spans="1:14" x14ac:dyDescent="0.25">
      <c r="A20" s="49" t="s">
        <v>28</v>
      </c>
      <c r="B20" s="50">
        <v>5</v>
      </c>
      <c r="C20" s="50">
        <v>7</v>
      </c>
      <c r="D20" s="50">
        <v>8</v>
      </c>
      <c r="E20" s="50">
        <v>9</v>
      </c>
      <c r="F20" s="50">
        <v>8</v>
      </c>
      <c r="G20" s="50">
        <v>9</v>
      </c>
      <c r="H20" s="50">
        <v>7</v>
      </c>
      <c r="I20" s="50">
        <v>7</v>
      </c>
      <c r="J20" s="50">
        <v>9</v>
      </c>
      <c r="K20" s="50">
        <v>10</v>
      </c>
      <c r="L20" s="50">
        <v>10</v>
      </c>
      <c r="M20" s="50">
        <v>9</v>
      </c>
      <c r="N20" s="51">
        <v>98</v>
      </c>
    </row>
    <row r="21" spans="1:14" x14ac:dyDescent="0.25">
      <c r="A21" s="7" t="s">
        <v>19</v>
      </c>
      <c r="B21" s="40" t="s">
        <v>20</v>
      </c>
      <c r="C21" s="40" t="s">
        <v>20</v>
      </c>
      <c r="D21" s="40" t="s">
        <v>20</v>
      </c>
      <c r="E21" s="40" t="s">
        <v>20</v>
      </c>
      <c r="F21" s="40" t="s">
        <v>20</v>
      </c>
      <c r="G21" s="40" t="s">
        <v>20</v>
      </c>
      <c r="H21" s="40" t="s">
        <v>20</v>
      </c>
      <c r="I21" s="40" t="s">
        <v>20</v>
      </c>
      <c r="J21" s="40" t="s">
        <v>20</v>
      </c>
      <c r="K21" s="40" t="s">
        <v>20</v>
      </c>
      <c r="L21" s="40" t="s">
        <v>20</v>
      </c>
      <c r="M21" s="40" t="s">
        <v>20</v>
      </c>
      <c r="N21" s="41">
        <f>SUM(B21:M21)</f>
        <v>0</v>
      </c>
    </row>
    <row r="22" spans="1:14" x14ac:dyDescent="0.25">
      <c r="A22" s="10" t="s">
        <v>21</v>
      </c>
      <c r="B22" s="42" t="s">
        <v>20</v>
      </c>
      <c r="C22" s="42" t="s">
        <v>20</v>
      </c>
      <c r="D22" s="42" t="s">
        <v>20</v>
      </c>
      <c r="E22" s="42" t="s">
        <v>20</v>
      </c>
      <c r="F22" s="42" t="s">
        <v>20</v>
      </c>
      <c r="G22" s="42" t="s">
        <v>20</v>
      </c>
      <c r="H22" s="42" t="s">
        <v>20</v>
      </c>
      <c r="I22" s="42" t="s">
        <v>20</v>
      </c>
      <c r="J22" s="42" t="s">
        <v>20</v>
      </c>
      <c r="K22" s="42" t="s">
        <v>20</v>
      </c>
      <c r="L22" s="42" t="s">
        <v>20</v>
      </c>
      <c r="M22" s="42" t="s">
        <v>20</v>
      </c>
      <c r="N22" s="43">
        <f t="shared" ref="N22:N27" si="0">SUM(B22:M22)</f>
        <v>0</v>
      </c>
    </row>
    <row r="23" spans="1:14" x14ac:dyDescent="0.25">
      <c r="A23" s="10" t="s">
        <v>22</v>
      </c>
      <c r="B23" s="42">
        <v>4</v>
      </c>
      <c r="C23" s="42">
        <v>6</v>
      </c>
      <c r="D23" s="42">
        <v>7</v>
      </c>
      <c r="E23" s="42">
        <v>6</v>
      </c>
      <c r="F23" s="42">
        <v>6</v>
      </c>
      <c r="G23" s="42">
        <v>8</v>
      </c>
      <c r="H23" s="42">
        <v>7</v>
      </c>
      <c r="I23" s="42">
        <v>4</v>
      </c>
      <c r="J23" s="42">
        <v>6</v>
      </c>
      <c r="K23" s="42">
        <v>5</v>
      </c>
      <c r="L23" s="42">
        <v>7</v>
      </c>
      <c r="M23" s="42">
        <v>6</v>
      </c>
      <c r="N23" s="43">
        <f t="shared" si="0"/>
        <v>72</v>
      </c>
    </row>
    <row r="24" spans="1:14" x14ac:dyDescent="0.25">
      <c r="A24" s="10" t="s">
        <v>23</v>
      </c>
      <c r="B24" s="42">
        <v>1</v>
      </c>
      <c r="C24" s="42">
        <v>1</v>
      </c>
      <c r="D24" s="42">
        <v>1</v>
      </c>
      <c r="E24" s="42">
        <v>3</v>
      </c>
      <c r="F24" s="42">
        <v>2</v>
      </c>
      <c r="G24" s="42">
        <v>1</v>
      </c>
      <c r="H24" s="42" t="s">
        <v>20</v>
      </c>
      <c r="I24" s="42">
        <v>3</v>
      </c>
      <c r="J24" s="42">
        <v>3</v>
      </c>
      <c r="K24" s="42">
        <v>5</v>
      </c>
      <c r="L24" s="42">
        <v>3</v>
      </c>
      <c r="M24" s="42">
        <v>3</v>
      </c>
      <c r="N24" s="43">
        <f t="shared" si="0"/>
        <v>26</v>
      </c>
    </row>
    <row r="25" spans="1:14" x14ac:dyDescent="0.25">
      <c r="A25" s="10" t="s">
        <v>24</v>
      </c>
      <c r="B25" s="42" t="s">
        <v>20</v>
      </c>
      <c r="C25" s="42" t="s">
        <v>20</v>
      </c>
      <c r="D25" s="42" t="s">
        <v>20</v>
      </c>
      <c r="E25" s="42" t="s">
        <v>20</v>
      </c>
      <c r="F25" s="42" t="s">
        <v>20</v>
      </c>
      <c r="G25" s="42" t="s">
        <v>20</v>
      </c>
      <c r="H25" s="42" t="s">
        <v>20</v>
      </c>
      <c r="I25" s="42" t="s">
        <v>20</v>
      </c>
      <c r="J25" s="42" t="s">
        <v>20</v>
      </c>
      <c r="K25" s="42" t="s">
        <v>20</v>
      </c>
      <c r="L25" s="42" t="s">
        <v>20</v>
      </c>
      <c r="M25" s="42" t="s">
        <v>20</v>
      </c>
      <c r="N25" s="43">
        <f t="shared" si="0"/>
        <v>0</v>
      </c>
    </row>
    <row r="26" spans="1:14" x14ac:dyDescent="0.25">
      <c r="A26" s="10" t="s">
        <v>25</v>
      </c>
      <c r="B26" s="42" t="s">
        <v>20</v>
      </c>
      <c r="C26" s="42" t="s">
        <v>20</v>
      </c>
      <c r="D26" s="42" t="s">
        <v>20</v>
      </c>
      <c r="E26" s="42" t="s">
        <v>20</v>
      </c>
      <c r="F26" s="42" t="s">
        <v>20</v>
      </c>
      <c r="G26" s="42" t="s">
        <v>20</v>
      </c>
      <c r="H26" s="42" t="s">
        <v>20</v>
      </c>
      <c r="I26" s="42" t="s">
        <v>20</v>
      </c>
      <c r="J26" s="42" t="s">
        <v>20</v>
      </c>
      <c r="K26" s="42" t="s">
        <v>20</v>
      </c>
      <c r="L26" s="42" t="s">
        <v>20</v>
      </c>
      <c r="M26" s="42" t="s">
        <v>20</v>
      </c>
      <c r="N26" s="43">
        <f t="shared" si="0"/>
        <v>0</v>
      </c>
    </row>
    <row r="27" spans="1:14" x14ac:dyDescent="0.25">
      <c r="A27" s="13" t="s">
        <v>26</v>
      </c>
      <c r="B27" s="44" t="s">
        <v>20</v>
      </c>
      <c r="C27" s="44" t="s">
        <v>20</v>
      </c>
      <c r="D27" s="44" t="s">
        <v>20</v>
      </c>
      <c r="E27" s="44" t="s">
        <v>20</v>
      </c>
      <c r="F27" s="44" t="s">
        <v>20</v>
      </c>
      <c r="G27" s="44" t="s">
        <v>20</v>
      </c>
      <c r="H27" s="44" t="s">
        <v>20</v>
      </c>
      <c r="I27" s="44" t="s">
        <v>20</v>
      </c>
      <c r="J27" s="44" t="s">
        <v>20</v>
      </c>
      <c r="K27" s="44" t="s">
        <v>20</v>
      </c>
      <c r="L27" s="44" t="s">
        <v>20</v>
      </c>
      <c r="M27" s="44" t="s">
        <v>20</v>
      </c>
      <c r="N27" s="45">
        <f t="shared" si="0"/>
        <v>0</v>
      </c>
    </row>
    <row r="28" spans="1:14" x14ac:dyDescent="0.25">
      <c r="A28" s="52" t="s">
        <v>30</v>
      </c>
      <c r="B28" s="53">
        <v>210</v>
      </c>
      <c r="C28" s="53">
        <v>165</v>
      </c>
      <c r="D28" s="53">
        <v>212</v>
      </c>
      <c r="E28" s="53">
        <v>197</v>
      </c>
      <c r="F28" s="53">
        <v>202</v>
      </c>
      <c r="G28" s="53">
        <v>203</v>
      </c>
      <c r="H28" s="53">
        <v>167</v>
      </c>
      <c r="I28" s="53">
        <v>192</v>
      </c>
      <c r="J28" s="53">
        <v>246</v>
      </c>
      <c r="K28" s="53">
        <v>225</v>
      </c>
      <c r="L28" s="53">
        <v>206</v>
      </c>
      <c r="M28" s="53">
        <v>216</v>
      </c>
      <c r="N28" s="54">
        <v>2441</v>
      </c>
    </row>
    <row r="29" spans="1:14" x14ac:dyDescent="0.25">
      <c r="A29" s="7" t="s">
        <v>19</v>
      </c>
      <c r="B29" s="40" t="s">
        <v>20</v>
      </c>
      <c r="C29" s="40" t="s">
        <v>20</v>
      </c>
      <c r="D29" s="40" t="s">
        <v>20</v>
      </c>
      <c r="E29" s="40" t="s">
        <v>20</v>
      </c>
      <c r="F29" s="40" t="s">
        <v>20</v>
      </c>
      <c r="G29" s="40" t="s">
        <v>20</v>
      </c>
      <c r="H29" s="40" t="s">
        <v>20</v>
      </c>
      <c r="I29" s="40" t="s">
        <v>20</v>
      </c>
      <c r="J29" s="40" t="s">
        <v>20</v>
      </c>
      <c r="K29" s="40" t="s">
        <v>20</v>
      </c>
      <c r="L29" s="40" t="s">
        <v>20</v>
      </c>
      <c r="M29" s="40" t="s">
        <v>20</v>
      </c>
      <c r="N29" s="41">
        <f>SUM(B29:M29)</f>
        <v>0</v>
      </c>
    </row>
    <row r="30" spans="1:14" x14ac:dyDescent="0.25">
      <c r="A30" s="10" t="s">
        <v>21</v>
      </c>
      <c r="B30" s="42" t="s">
        <v>20</v>
      </c>
      <c r="C30" s="42" t="s">
        <v>20</v>
      </c>
      <c r="D30" s="42" t="s">
        <v>20</v>
      </c>
      <c r="E30" s="42">
        <v>2</v>
      </c>
      <c r="F30" s="42">
        <v>3</v>
      </c>
      <c r="G30" s="42">
        <v>1</v>
      </c>
      <c r="H30" s="42">
        <v>1</v>
      </c>
      <c r="I30" s="42">
        <v>2</v>
      </c>
      <c r="J30" s="42">
        <v>3</v>
      </c>
      <c r="K30" s="42">
        <v>1</v>
      </c>
      <c r="L30" s="42">
        <v>1</v>
      </c>
      <c r="M30" s="42" t="s">
        <v>20</v>
      </c>
      <c r="N30" s="43">
        <f t="shared" ref="N30:N35" si="1">SUM(B30:M30)</f>
        <v>14</v>
      </c>
    </row>
    <row r="31" spans="1:14" x14ac:dyDescent="0.25">
      <c r="A31" s="10" t="s">
        <v>22</v>
      </c>
      <c r="B31" s="42">
        <v>147</v>
      </c>
      <c r="C31" s="42">
        <v>126</v>
      </c>
      <c r="D31" s="42">
        <v>157</v>
      </c>
      <c r="E31" s="42">
        <v>139</v>
      </c>
      <c r="F31" s="42">
        <v>149</v>
      </c>
      <c r="G31" s="42">
        <v>156</v>
      </c>
      <c r="H31" s="42">
        <v>113</v>
      </c>
      <c r="I31" s="42">
        <v>142</v>
      </c>
      <c r="J31" s="42">
        <v>172</v>
      </c>
      <c r="K31" s="42">
        <v>171</v>
      </c>
      <c r="L31" s="42">
        <v>150</v>
      </c>
      <c r="M31" s="42">
        <v>153</v>
      </c>
      <c r="N31" s="43">
        <f t="shared" si="1"/>
        <v>1775</v>
      </c>
    </row>
    <row r="32" spans="1:14" x14ac:dyDescent="0.25">
      <c r="A32" s="10" t="s">
        <v>23</v>
      </c>
      <c r="B32" s="42">
        <v>60</v>
      </c>
      <c r="C32" s="42">
        <v>39</v>
      </c>
      <c r="D32" s="42">
        <v>52</v>
      </c>
      <c r="E32" s="42">
        <v>54</v>
      </c>
      <c r="F32" s="42">
        <v>49</v>
      </c>
      <c r="G32" s="42">
        <v>43</v>
      </c>
      <c r="H32" s="42">
        <v>52</v>
      </c>
      <c r="I32" s="42">
        <v>45</v>
      </c>
      <c r="J32" s="42">
        <v>66</v>
      </c>
      <c r="K32" s="42">
        <v>49</v>
      </c>
      <c r="L32" s="42">
        <v>54</v>
      </c>
      <c r="M32" s="42">
        <v>58</v>
      </c>
      <c r="N32" s="43">
        <f t="shared" si="1"/>
        <v>621</v>
      </c>
    </row>
    <row r="33" spans="1:14" x14ac:dyDescent="0.25">
      <c r="A33" s="10" t="s">
        <v>24</v>
      </c>
      <c r="B33" s="42">
        <v>3</v>
      </c>
      <c r="C33" s="42" t="s">
        <v>20</v>
      </c>
      <c r="D33" s="42">
        <v>3</v>
      </c>
      <c r="E33" s="42">
        <v>2</v>
      </c>
      <c r="F33" s="42">
        <v>1</v>
      </c>
      <c r="G33" s="42">
        <v>3</v>
      </c>
      <c r="H33" s="42">
        <v>1</v>
      </c>
      <c r="I33" s="42">
        <v>3</v>
      </c>
      <c r="J33" s="42">
        <v>5</v>
      </c>
      <c r="K33" s="42">
        <v>4</v>
      </c>
      <c r="L33" s="42">
        <v>1</v>
      </c>
      <c r="M33" s="42">
        <v>5</v>
      </c>
      <c r="N33" s="43">
        <f t="shared" si="1"/>
        <v>31</v>
      </c>
    </row>
    <row r="34" spans="1:14" x14ac:dyDescent="0.25">
      <c r="A34" s="10" t="s">
        <v>25</v>
      </c>
      <c r="B34" s="42" t="s">
        <v>20</v>
      </c>
      <c r="C34" s="42" t="s">
        <v>20</v>
      </c>
      <c r="D34" s="42" t="s">
        <v>20</v>
      </c>
      <c r="E34" s="42" t="s">
        <v>20</v>
      </c>
      <c r="F34" s="42" t="s">
        <v>20</v>
      </c>
      <c r="G34" s="42" t="s">
        <v>20</v>
      </c>
      <c r="H34" s="42" t="s">
        <v>20</v>
      </c>
      <c r="I34" s="42" t="s">
        <v>20</v>
      </c>
      <c r="J34" s="42" t="s">
        <v>20</v>
      </c>
      <c r="K34" s="42" t="s">
        <v>20</v>
      </c>
      <c r="L34" s="42" t="s">
        <v>20</v>
      </c>
      <c r="M34" s="42" t="s">
        <v>20</v>
      </c>
      <c r="N34" s="43">
        <f t="shared" si="1"/>
        <v>0</v>
      </c>
    </row>
    <row r="35" spans="1:14" x14ac:dyDescent="0.25">
      <c r="A35" s="13" t="s">
        <v>26</v>
      </c>
      <c r="B35" s="44" t="s">
        <v>20</v>
      </c>
      <c r="C35" s="44" t="s">
        <v>20</v>
      </c>
      <c r="D35" s="44" t="s">
        <v>20</v>
      </c>
      <c r="E35" s="44" t="s">
        <v>20</v>
      </c>
      <c r="F35" s="44" t="s">
        <v>20</v>
      </c>
      <c r="G35" s="44" t="s">
        <v>20</v>
      </c>
      <c r="H35" s="44" t="s">
        <v>20</v>
      </c>
      <c r="I35" s="44" t="s">
        <v>20</v>
      </c>
      <c r="J35" s="44" t="s">
        <v>20</v>
      </c>
      <c r="K35" s="44" t="s">
        <v>20</v>
      </c>
      <c r="L35" s="44" t="s">
        <v>20</v>
      </c>
      <c r="M35" s="44" t="s">
        <v>20</v>
      </c>
      <c r="N35" s="45">
        <f t="shared" si="1"/>
        <v>0</v>
      </c>
    </row>
    <row r="36" spans="1:14" x14ac:dyDescent="0.25">
      <c r="A36" s="55" t="s">
        <v>31</v>
      </c>
      <c r="B36" s="56">
        <v>1132</v>
      </c>
      <c r="C36" s="56">
        <v>1049</v>
      </c>
      <c r="D36" s="56">
        <v>1246</v>
      </c>
      <c r="E36" s="56">
        <v>1042</v>
      </c>
      <c r="F36" s="56">
        <v>1204</v>
      </c>
      <c r="G36" s="56">
        <v>1042</v>
      </c>
      <c r="H36" s="56">
        <v>1134</v>
      </c>
      <c r="I36" s="56">
        <v>1198</v>
      </c>
      <c r="J36" s="56">
        <v>1273</v>
      </c>
      <c r="K36" s="56">
        <v>1188</v>
      </c>
      <c r="L36" s="56">
        <v>1139</v>
      </c>
      <c r="M36" s="56">
        <v>1159</v>
      </c>
      <c r="N36" s="57">
        <v>13806</v>
      </c>
    </row>
    <row r="37" spans="1:14" x14ac:dyDescent="0.25">
      <c r="A37" s="7" t="s">
        <v>19</v>
      </c>
      <c r="B37" s="40" t="s">
        <v>20</v>
      </c>
      <c r="C37" s="40" t="s">
        <v>20</v>
      </c>
      <c r="D37" s="40" t="s">
        <v>20</v>
      </c>
      <c r="E37" s="40" t="s">
        <v>20</v>
      </c>
      <c r="F37" s="40" t="s">
        <v>20</v>
      </c>
      <c r="G37" s="40" t="s">
        <v>20</v>
      </c>
      <c r="H37" s="40" t="s">
        <v>20</v>
      </c>
      <c r="I37" s="40" t="s">
        <v>20</v>
      </c>
      <c r="J37" s="40" t="s">
        <v>20</v>
      </c>
      <c r="K37" s="40" t="s">
        <v>20</v>
      </c>
      <c r="L37" s="40" t="s">
        <v>20</v>
      </c>
      <c r="M37" s="40" t="s">
        <v>20</v>
      </c>
      <c r="N37" s="41">
        <v>0</v>
      </c>
    </row>
    <row r="38" spans="1:14" x14ac:dyDescent="0.25">
      <c r="A38" s="10" t="s">
        <v>21</v>
      </c>
      <c r="B38" s="42">
        <v>3</v>
      </c>
      <c r="C38" s="42">
        <v>1</v>
      </c>
      <c r="D38" s="42">
        <v>1</v>
      </c>
      <c r="E38" s="42">
        <v>2</v>
      </c>
      <c r="F38" s="42">
        <v>6</v>
      </c>
      <c r="G38" s="42">
        <v>1</v>
      </c>
      <c r="H38" s="42">
        <v>2</v>
      </c>
      <c r="I38" s="42">
        <v>5</v>
      </c>
      <c r="J38" s="42">
        <v>6</v>
      </c>
      <c r="K38" s="42" t="s">
        <v>20</v>
      </c>
      <c r="L38" s="42">
        <v>1</v>
      </c>
      <c r="M38" s="42">
        <v>2</v>
      </c>
      <c r="N38" s="43">
        <v>30</v>
      </c>
    </row>
    <row r="39" spans="1:14" x14ac:dyDescent="0.25">
      <c r="A39" s="10" t="s">
        <v>22</v>
      </c>
      <c r="B39" s="42">
        <v>746</v>
      </c>
      <c r="C39" s="42">
        <v>745</v>
      </c>
      <c r="D39" s="42">
        <v>873</v>
      </c>
      <c r="E39" s="42">
        <v>737</v>
      </c>
      <c r="F39" s="42">
        <v>824</v>
      </c>
      <c r="G39" s="42">
        <v>690</v>
      </c>
      <c r="H39" s="42">
        <v>769</v>
      </c>
      <c r="I39" s="42">
        <v>817</v>
      </c>
      <c r="J39" s="42">
        <v>869</v>
      </c>
      <c r="K39" s="42">
        <v>823</v>
      </c>
      <c r="L39" s="42">
        <v>774</v>
      </c>
      <c r="M39" s="42">
        <v>793</v>
      </c>
      <c r="N39" s="43">
        <v>9460</v>
      </c>
    </row>
    <row r="40" spans="1:14" x14ac:dyDescent="0.25">
      <c r="A40" s="10" t="s">
        <v>23</v>
      </c>
      <c r="B40" s="42">
        <v>365</v>
      </c>
      <c r="C40" s="42">
        <v>292</v>
      </c>
      <c r="D40" s="42">
        <v>359</v>
      </c>
      <c r="E40" s="42">
        <v>284</v>
      </c>
      <c r="F40" s="42">
        <v>356</v>
      </c>
      <c r="G40" s="42">
        <v>325</v>
      </c>
      <c r="H40" s="42">
        <v>342</v>
      </c>
      <c r="I40" s="42">
        <v>353</v>
      </c>
      <c r="J40" s="42">
        <v>379</v>
      </c>
      <c r="K40" s="42">
        <v>350</v>
      </c>
      <c r="L40" s="42">
        <v>345</v>
      </c>
      <c r="M40" s="42">
        <v>345</v>
      </c>
      <c r="N40" s="43">
        <v>4095</v>
      </c>
    </row>
    <row r="41" spans="1:14" x14ac:dyDescent="0.25">
      <c r="A41" s="10" t="s">
        <v>24</v>
      </c>
      <c r="B41" s="42">
        <v>18</v>
      </c>
      <c r="C41" s="42">
        <v>11</v>
      </c>
      <c r="D41" s="42">
        <v>13</v>
      </c>
      <c r="E41" s="42">
        <v>19</v>
      </c>
      <c r="F41" s="42">
        <v>18</v>
      </c>
      <c r="G41" s="42">
        <v>26</v>
      </c>
      <c r="H41" s="42">
        <v>21</v>
      </c>
      <c r="I41" s="42">
        <v>23</v>
      </c>
      <c r="J41" s="42">
        <v>19</v>
      </c>
      <c r="K41" s="42">
        <v>15</v>
      </c>
      <c r="L41" s="42">
        <v>19</v>
      </c>
      <c r="M41" s="42">
        <v>19</v>
      </c>
      <c r="N41" s="43">
        <v>221</v>
      </c>
    </row>
    <row r="42" spans="1:14" x14ac:dyDescent="0.25">
      <c r="A42" s="10" t="s">
        <v>25</v>
      </c>
      <c r="B42" s="42" t="s">
        <v>20</v>
      </c>
      <c r="C42" s="42" t="s">
        <v>20</v>
      </c>
      <c r="D42" s="42" t="s">
        <v>20</v>
      </c>
      <c r="E42" s="42" t="s">
        <v>20</v>
      </c>
      <c r="F42" s="42" t="s">
        <v>20</v>
      </c>
      <c r="G42" s="42" t="s">
        <v>20</v>
      </c>
      <c r="H42" s="42" t="s">
        <v>20</v>
      </c>
      <c r="I42" s="42" t="s">
        <v>20</v>
      </c>
      <c r="J42" s="42" t="s">
        <v>20</v>
      </c>
      <c r="K42" s="42" t="s">
        <v>20</v>
      </c>
      <c r="L42" s="42" t="s">
        <v>20</v>
      </c>
      <c r="M42" s="42" t="s">
        <v>20</v>
      </c>
      <c r="N42" s="43">
        <v>0</v>
      </c>
    </row>
    <row r="43" spans="1:14" x14ac:dyDescent="0.25">
      <c r="A43" s="13" t="s">
        <v>26</v>
      </c>
      <c r="B43" s="44" t="s">
        <v>20</v>
      </c>
      <c r="C43" s="44" t="s">
        <v>20</v>
      </c>
      <c r="D43" s="44" t="s">
        <v>20</v>
      </c>
      <c r="E43" s="44" t="s">
        <v>20</v>
      </c>
      <c r="F43" s="44" t="s">
        <v>20</v>
      </c>
      <c r="G43" s="44" t="s">
        <v>20</v>
      </c>
      <c r="H43" s="44" t="s">
        <v>20</v>
      </c>
      <c r="I43" s="44" t="s">
        <v>20</v>
      </c>
      <c r="J43" s="44" t="s">
        <v>20</v>
      </c>
      <c r="K43" s="44" t="s">
        <v>20</v>
      </c>
      <c r="L43" s="44" t="s">
        <v>20</v>
      </c>
      <c r="M43" s="44" t="s">
        <v>20</v>
      </c>
      <c r="N43" s="45">
        <v>0</v>
      </c>
    </row>
    <row r="44" spans="1:14" x14ac:dyDescent="0.25">
      <c r="A44" s="58" t="s">
        <v>32</v>
      </c>
      <c r="B44" s="59"/>
      <c r="C44" s="59"/>
      <c r="D44" s="59"/>
      <c r="E44" s="59"/>
      <c r="F44" s="59">
        <v>2</v>
      </c>
      <c r="G44" s="59">
        <v>2</v>
      </c>
      <c r="H44" s="59"/>
      <c r="I44" s="59">
        <v>2</v>
      </c>
      <c r="J44" s="59">
        <v>1</v>
      </c>
      <c r="K44" s="59"/>
      <c r="L44" s="59">
        <v>3</v>
      </c>
      <c r="M44" s="59">
        <v>3</v>
      </c>
      <c r="N44" s="60">
        <v>13</v>
      </c>
    </row>
    <row r="45" spans="1:14" x14ac:dyDescent="0.25">
      <c r="A45" s="7" t="s">
        <v>19</v>
      </c>
      <c r="B45" s="40" t="s">
        <v>20</v>
      </c>
      <c r="C45" s="40" t="s">
        <v>20</v>
      </c>
      <c r="D45" s="40" t="s">
        <v>20</v>
      </c>
      <c r="E45" s="40" t="s">
        <v>20</v>
      </c>
      <c r="F45" s="40" t="s">
        <v>20</v>
      </c>
      <c r="G45" s="40" t="s">
        <v>20</v>
      </c>
      <c r="H45" s="40" t="s">
        <v>20</v>
      </c>
      <c r="I45" s="40" t="s">
        <v>20</v>
      </c>
      <c r="J45" s="40" t="s">
        <v>20</v>
      </c>
      <c r="K45" s="40" t="s">
        <v>20</v>
      </c>
      <c r="L45" s="40" t="s">
        <v>20</v>
      </c>
      <c r="M45" s="40" t="s">
        <v>20</v>
      </c>
      <c r="N45" s="41">
        <f>SUM(B45:M45)</f>
        <v>0</v>
      </c>
    </row>
    <row r="46" spans="1:14" x14ac:dyDescent="0.25">
      <c r="A46" s="10" t="s">
        <v>21</v>
      </c>
      <c r="B46" s="42" t="s">
        <v>20</v>
      </c>
      <c r="C46" s="42" t="s">
        <v>20</v>
      </c>
      <c r="D46" s="42" t="s">
        <v>20</v>
      </c>
      <c r="E46" s="42" t="s">
        <v>20</v>
      </c>
      <c r="F46" s="42" t="s">
        <v>20</v>
      </c>
      <c r="G46" s="42" t="s">
        <v>20</v>
      </c>
      <c r="H46" s="42" t="s">
        <v>20</v>
      </c>
      <c r="I46" s="42" t="s">
        <v>20</v>
      </c>
      <c r="J46" s="42" t="s">
        <v>20</v>
      </c>
      <c r="K46" s="42" t="s">
        <v>20</v>
      </c>
      <c r="L46" s="42" t="s">
        <v>20</v>
      </c>
      <c r="M46" s="42" t="s">
        <v>20</v>
      </c>
      <c r="N46" s="43">
        <f t="shared" ref="N46:N51" si="2">SUM(B46:M46)</f>
        <v>0</v>
      </c>
    </row>
    <row r="47" spans="1:14" x14ac:dyDescent="0.25">
      <c r="A47" s="10" t="s">
        <v>22</v>
      </c>
      <c r="B47" s="42" t="s">
        <v>20</v>
      </c>
      <c r="C47" s="42" t="s">
        <v>20</v>
      </c>
      <c r="D47" s="42" t="s">
        <v>20</v>
      </c>
      <c r="E47" s="42" t="s">
        <v>20</v>
      </c>
      <c r="F47" s="42">
        <v>1</v>
      </c>
      <c r="G47" s="42">
        <v>2</v>
      </c>
      <c r="H47" s="42" t="s">
        <v>20</v>
      </c>
      <c r="I47" s="42">
        <v>2</v>
      </c>
      <c r="J47" s="42" t="s">
        <v>20</v>
      </c>
      <c r="K47" s="42" t="s">
        <v>20</v>
      </c>
      <c r="L47" s="42">
        <v>1</v>
      </c>
      <c r="M47" s="42">
        <v>3</v>
      </c>
      <c r="N47" s="43">
        <f t="shared" si="2"/>
        <v>9</v>
      </c>
    </row>
    <row r="48" spans="1:14" x14ac:dyDescent="0.25">
      <c r="A48" s="10" t="s">
        <v>23</v>
      </c>
      <c r="B48" s="42" t="s">
        <v>20</v>
      </c>
      <c r="C48" s="42" t="s">
        <v>20</v>
      </c>
      <c r="D48" s="42" t="s">
        <v>20</v>
      </c>
      <c r="E48" s="42" t="s">
        <v>20</v>
      </c>
      <c r="F48" s="42">
        <v>1</v>
      </c>
      <c r="G48" s="42" t="s">
        <v>20</v>
      </c>
      <c r="H48" s="42" t="s">
        <v>20</v>
      </c>
      <c r="I48" s="42" t="s">
        <v>20</v>
      </c>
      <c r="J48" s="42">
        <v>1</v>
      </c>
      <c r="K48" s="42" t="s">
        <v>20</v>
      </c>
      <c r="L48" s="42">
        <v>2</v>
      </c>
      <c r="M48" s="42" t="s">
        <v>20</v>
      </c>
      <c r="N48" s="43">
        <f t="shared" si="2"/>
        <v>4</v>
      </c>
    </row>
    <row r="49" spans="1:14" x14ac:dyDescent="0.25">
      <c r="A49" s="10" t="s">
        <v>24</v>
      </c>
      <c r="B49" s="42" t="s">
        <v>20</v>
      </c>
      <c r="C49" s="42" t="s">
        <v>20</v>
      </c>
      <c r="D49" s="42" t="s">
        <v>20</v>
      </c>
      <c r="E49" s="42" t="s">
        <v>20</v>
      </c>
      <c r="F49" s="42" t="s">
        <v>20</v>
      </c>
      <c r="G49" s="42" t="s">
        <v>20</v>
      </c>
      <c r="H49" s="42" t="s">
        <v>20</v>
      </c>
      <c r="I49" s="42" t="s">
        <v>20</v>
      </c>
      <c r="J49" s="42" t="s">
        <v>20</v>
      </c>
      <c r="K49" s="42" t="s">
        <v>20</v>
      </c>
      <c r="L49" s="42" t="s">
        <v>20</v>
      </c>
      <c r="M49" s="42" t="s">
        <v>20</v>
      </c>
      <c r="N49" s="43">
        <f t="shared" si="2"/>
        <v>0</v>
      </c>
    </row>
    <row r="50" spans="1:14" x14ac:dyDescent="0.25">
      <c r="A50" s="10" t="s">
        <v>25</v>
      </c>
      <c r="B50" s="42" t="s">
        <v>20</v>
      </c>
      <c r="C50" s="42" t="s">
        <v>20</v>
      </c>
      <c r="D50" s="42" t="s">
        <v>20</v>
      </c>
      <c r="E50" s="42" t="s">
        <v>20</v>
      </c>
      <c r="F50" s="42" t="s">
        <v>20</v>
      </c>
      <c r="G50" s="42" t="s">
        <v>20</v>
      </c>
      <c r="H50" s="42" t="s">
        <v>20</v>
      </c>
      <c r="I50" s="42" t="s">
        <v>20</v>
      </c>
      <c r="J50" s="42" t="s">
        <v>20</v>
      </c>
      <c r="K50" s="42" t="s">
        <v>20</v>
      </c>
      <c r="L50" s="42" t="s">
        <v>20</v>
      </c>
      <c r="M50" s="42" t="s">
        <v>20</v>
      </c>
      <c r="N50" s="43">
        <f t="shared" si="2"/>
        <v>0</v>
      </c>
    </row>
    <row r="51" spans="1:14" x14ac:dyDescent="0.25">
      <c r="A51" s="13" t="s">
        <v>26</v>
      </c>
      <c r="B51" s="44" t="s">
        <v>20</v>
      </c>
      <c r="C51" s="44" t="s">
        <v>20</v>
      </c>
      <c r="D51" s="44" t="s">
        <v>20</v>
      </c>
      <c r="E51" s="44" t="s">
        <v>20</v>
      </c>
      <c r="F51" s="44" t="s">
        <v>20</v>
      </c>
      <c r="G51" s="44" t="s">
        <v>20</v>
      </c>
      <c r="H51" s="44" t="s">
        <v>20</v>
      </c>
      <c r="I51" s="44" t="s">
        <v>20</v>
      </c>
      <c r="J51" s="44" t="s">
        <v>20</v>
      </c>
      <c r="K51" s="44" t="s">
        <v>20</v>
      </c>
      <c r="L51" s="44" t="s">
        <v>20</v>
      </c>
      <c r="M51" s="44" t="s">
        <v>20</v>
      </c>
      <c r="N51" s="45">
        <f t="shared" si="2"/>
        <v>0</v>
      </c>
    </row>
    <row r="52" spans="1:14" x14ac:dyDescent="0.25">
      <c r="A52" s="37" t="s">
        <v>33</v>
      </c>
      <c r="B52" s="38">
        <v>219</v>
      </c>
      <c r="C52" s="38">
        <v>199</v>
      </c>
      <c r="D52" s="38">
        <v>244</v>
      </c>
      <c r="E52" s="38">
        <v>227</v>
      </c>
      <c r="F52" s="38">
        <v>257</v>
      </c>
      <c r="G52" s="38">
        <v>202</v>
      </c>
      <c r="H52" s="38">
        <v>255</v>
      </c>
      <c r="I52" s="38">
        <v>242</v>
      </c>
      <c r="J52" s="38">
        <v>256</v>
      </c>
      <c r="K52" s="38">
        <v>268</v>
      </c>
      <c r="L52" s="38">
        <v>231</v>
      </c>
      <c r="M52" s="38">
        <v>243</v>
      </c>
      <c r="N52" s="39">
        <v>2843</v>
      </c>
    </row>
    <row r="53" spans="1:14" x14ac:dyDescent="0.25">
      <c r="A53" s="7" t="s">
        <v>19</v>
      </c>
      <c r="B53" s="40">
        <v>0</v>
      </c>
      <c r="C53" s="40">
        <v>0</v>
      </c>
      <c r="D53" s="40">
        <v>0</v>
      </c>
      <c r="E53" s="40">
        <v>0</v>
      </c>
      <c r="F53" s="40">
        <v>0</v>
      </c>
      <c r="G53" s="40">
        <v>0</v>
      </c>
      <c r="H53" s="40">
        <v>0</v>
      </c>
      <c r="I53" s="40">
        <v>0</v>
      </c>
      <c r="J53" s="40">
        <v>0</v>
      </c>
      <c r="K53" s="40">
        <v>0</v>
      </c>
      <c r="L53" s="40">
        <v>0</v>
      </c>
      <c r="M53" s="40">
        <v>0</v>
      </c>
      <c r="N53" s="41">
        <v>0</v>
      </c>
    </row>
    <row r="54" spans="1:14" x14ac:dyDescent="0.25">
      <c r="A54" s="10" t="s">
        <v>21</v>
      </c>
      <c r="B54" s="42">
        <v>2</v>
      </c>
      <c r="C54" s="42">
        <v>0</v>
      </c>
      <c r="D54" s="42">
        <v>0</v>
      </c>
      <c r="E54" s="42">
        <v>0</v>
      </c>
      <c r="F54" s="42">
        <v>1</v>
      </c>
      <c r="G54" s="42">
        <v>2</v>
      </c>
      <c r="H54" s="42">
        <v>0</v>
      </c>
      <c r="I54" s="42">
        <v>0</v>
      </c>
      <c r="J54" s="42">
        <v>1</v>
      </c>
      <c r="K54" s="42">
        <v>0</v>
      </c>
      <c r="L54" s="42">
        <v>0</v>
      </c>
      <c r="M54" s="42">
        <v>1</v>
      </c>
      <c r="N54" s="43">
        <v>7</v>
      </c>
    </row>
    <row r="55" spans="1:14" x14ac:dyDescent="0.25">
      <c r="A55" s="10" t="s">
        <v>22</v>
      </c>
      <c r="B55" s="42">
        <v>145</v>
      </c>
      <c r="C55" s="42">
        <v>137</v>
      </c>
      <c r="D55" s="42">
        <v>172</v>
      </c>
      <c r="E55" s="42">
        <v>169</v>
      </c>
      <c r="F55" s="42">
        <v>192</v>
      </c>
      <c r="G55" s="42">
        <v>144</v>
      </c>
      <c r="H55" s="42">
        <v>180</v>
      </c>
      <c r="I55" s="42">
        <v>184</v>
      </c>
      <c r="J55" s="42">
        <v>198</v>
      </c>
      <c r="K55" s="42">
        <v>182</v>
      </c>
      <c r="L55" s="42">
        <v>163</v>
      </c>
      <c r="M55" s="42">
        <v>181</v>
      </c>
      <c r="N55" s="43">
        <v>2047</v>
      </c>
    </row>
    <row r="56" spans="1:14" x14ac:dyDescent="0.25">
      <c r="A56" s="10" t="s">
        <v>23</v>
      </c>
      <c r="B56" s="42">
        <v>70</v>
      </c>
      <c r="C56" s="42">
        <v>59</v>
      </c>
      <c r="D56" s="42">
        <v>69</v>
      </c>
      <c r="E56" s="42">
        <v>55</v>
      </c>
      <c r="F56" s="42">
        <v>60</v>
      </c>
      <c r="G56" s="42">
        <v>54</v>
      </c>
      <c r="H56" s="42">
        <v>73</v>
      </c>
      <c r="I56" s="42">
        <v>56</v>
      </c>
      <c r="J56" s="42">
        <v>55</v>
      </c>
      <c r="K56" s="42">
        <v>82</v>
      </c>
      <c r="L56" s="42">
        <v>64</v>
      </c>
      <c r="M56" s="42">
        <v>59</v>
      </c>
      <c r="N56" s="43">
        <v>756</v>
      </c>
    </row>
    <row r="57" spans="1:14" x14ac:dyDescent="0.25">
      <c r="A57" s="10" t="s">
        <v>24</v>
      </c>
      <c r="B57" s="42">
        <v>2</v>
      </c>
      <c r="C57" s="42">
        <v>3</v>
      </c>
      <c r="D57" s="42">
        <v>3</v>
      </c>
      <c r="E57" s="42">
        <v>3</v>
      </c>
      <c r="F57" s="42">
        <v>4</v>
      </c>
      <c r="G57" s="42">
        <v>2</v>
      </c>
      <c r="H57" s="42">
        <v>2</v>
      </c>
      <c r="I57" s="42">
        <v>2</v>
      </c>
      <c r="J57" s="42">
        <v>2</v>
      </c>
      <c r="K57" s="42">
        <v>4</v>
      </c>
      <c r="L57" s="42">
        <v>4</v>
      </c>
      <c r="M57" s="42">
        <v>2</v>
      </c>
      <c r="N57" s="43">
        <v>33</v>
      </c>
    </row>
    <row r="58" spans="1:14" x14ac:dyDescent="0.25">
      <c r="A58" s="10" t="s">
        <v>25</v>
      </c>
      <c r="B58" s="42">
        <v>0</v>
      </c>
      <c r="C58" s="42">
        <v>0</v>
      </c>
      <c r="D58" s="42">
        <v>0</v>
      </c>
      <c r="E58" s="42">
        <v>0</v>
      </c>
      <c r="F58" s="42">
        <v>0</v>
      </c>
      <c r="G58" s="42">
        <v>0</v>
      </c>
      <c r="H58" s="42">
        <v>0</v>
      </c>
      <c r="I58" s="42">
        <v>0</v>
      </c>
      <c r="J58" s="42">
        <v>0</v>
      </c>
      <c r="K58" s="42">
        <v>0</v>
      </c>
      <c r="L58" s="42">
        <v>0</v>
      </c>
      <c r="M58" s="42">
        <v>0</v>
      </c>
      <c r="N58" s="43">
        <v>0</v>
      </c>
    </row>
    <row r="59" spans="1:14" x14ac:dyDescent="0.25">
      <c r="A59" s="13" t="s">
        <v>26</v>
      </c>
      <c r="B59" s="44">
        <v>0</v>
      </c>
      <c r="C59" s="44">
        <v>0</v>
      </c>
      <c r="D59" s="44">
        <v>0</v>
      </c>
      <c r="E59" s="44">
        <v>0</v>
      </c>
      <c r="F59" s="44">
        <v>0</v>
      </c>
      <c r="G59" s="44">
        <v>0</v>
      </c>
      <c r="H59" s="44">
        <v>0</v>
      </c>
      <c r="I59" s="44">
        <v>0</v>
      </c>
      <c r="J59" s="44">
        <v>0</v>
      </c>
      <c r="K59" s="44">
        <v>0</v>
      </c>
      <c r="L59" s="44">
        <v>0</v>
      </c>
      <c r="M59" s="44">
        <v>0</v>
      </c>
      <c r="N59" s="45">
        <v>0</v>
      </c>
    </row>
    <row r="60" spans="1:14" x14ac:dyDescent="0.25">
      <c r="A60" s="46" t="s">
        <v>34</v>
      </c>
      <c r="B60" s="47">
        <v>158</v>
      </c>
      <c r="C60" s="47">
        <v>144</v>
      </c>
      <c r="D60" s="47">
        <v>166</v>
      </c>
      <c r="E60" s="47">
        <v>171</v>
      </c>
      <c r="F60" s="47">
        <v>144</v>
      </c>
      <c r="G60" s="47">
        <v>148</v>
      </c>
      <c r="H60" s="47">
        <v>179</v>
      </c>
      <c r="I60" s="47">
        <v>173</v>
      </c>
      <c r="J60" s="47">
        <v>156</v>
      </c>
      <c r="K60" s="47">
        <v>194</v>
      </c>
      <c r="L60" s="47">
        <v>163</v>
      </c>
      <c r="M60" s="47">
        <v>160</v>
      </c>
      <c r="N60" s="48">
        <v>1956</v>
      </c>
    </row>
    <row r="61" spans="1:14" x14ac:dyDescent="0.25">
      <c r="A61" s="7" t="s">
        <v>19</v>
      </c>
      <c r="B61" s="40" t="s">
        <v>20</v>
      </c>
      <c r="C61" s="40" t="s">
        <v>20</v>
      </c>
      <c r="D61" s="40" t="s">
        <v>20</v>
      </c>
      <c r="E61" s="40" t="s">
        <v>20</v>
      </c>
      <c r="F61" s="40" t="s">
        <v>20</v>
      </c>
      <c r="G61" s="40" t="s">
        <v>20</v>
      </c>
      <c r="H61" s="40" t="s">
        <v>20</v>
      </c>
      <c r="I61" s="40" t="s">
        <v>20</v>
      </c>
      <c r="J61" s="40" t="s">
        <v>20</v>
      </c>
      <c r="K61" s="40" t="s">
        <v>20</v>
      </c>
      <c r="L61" s="40" t="s">
        <v>20</v>
      </c>
      <c r="M61" s="40" t="s">
        <v>20</v>
      </c>
      <c r="N61" s="41">
        <v>0</v>
      </c>
    </row>
    <row r="62" spans="1:14" x14ac:dyDescent="0.25">
      <c r="A62" s="10" t="s">
        <v>21</v>
      </c>
      <c r="B62" s="42" t="s">
        <v>20</v>
      </c>
      <c r="C62" s="42" t="s">
        <v>20</v>
      </c>
      <c r="D62" s="42">
        <v>2</v>
      </c>
      <c r="E62" s="42">
        <v>3</v>
      </c>
      <c r="F62" s="42" t="s">
        <v>20</v>
      </c>
      <c r="G62" s="42" t="s">
        <v>20</v>
      </c>
      <c r="H62" s="42" t="s">
        <v>20</v>
      </c>
      <c r="I62" s="42">
        <v>1</v>
      </c>
      <c r="J62" s="42">
        <v>1</v>
      </c>
      <c r="K62" s="42">
        <v>1</v>
      </c>
      <c r="L62" s="42">
        <v>1</v>
      </c>
      <c r="M62" s="42" t="s">
        <v>20</v>
      </c>
      <c r="N62" s="43">
        <v>9</v>
      </c>
    </row>
    <row r="63" spans="1:14" x14ac:dyDescent="0.25">
      <c r="A63" s="10" t="s">
        <v>22</v>
      </c>
      <c r="B63" s="42">
        <v>121</v>
      </c>
      <c r="C63" s="42">
        <v>97</v>
      </c>
      <c r="D63" s="42">
        <v>123</v>
      </c>
      <c r="E63" s="42">
        <v>116</v>
      </c>
      <c r="F63" s="42">
        <v>99</v>
      </c>
      <c r="G63" s="42">
        <v>114</v>
      </c>
      <c r="H63" s="42">
        <v>127</v>
      </c>
      <c r="I63" s="42">
        <v>116</v>
      </c>
      <c r="J63" s="42">
        <v>119</v>
      </c>
      <c r="K63" s="42">
        <v>134</v>
      </c>
      <c r="L63" s="42">
        <v>115</v>
      </c>
      <c r="M63" s="42">
        <v>116</v>
      </c>
      <c r="N63" s="43">
        <v>1397</v>
      </c>
    </row>
    <row r="64" spans="1:14" x14ac:dyDescent="0.25">
      <c r="A64" s="10" t="s">
        <v>23</v>
      </c>
      <c r="B64" s="42">
        <v>32</v>
      </c>
      <c r="C64" s="42">
        <v>45</v>
      </c>
      <c r="D64" s="42">
        <v>41</v>
      </c>
      <c r="E64" s="42">
        <v>51</v>
      </c>
      <c r="F64" s="42">
        <v>41</v>
      </c>
      <c r="G64" s="42">
        <v>34</v>
      </c>
      <c r="H64" s="42">
        <v>50</v>
      </c>
      <c r="I64" s="42">
        <v>55</v>
      </c>
      <c r="J64" s="42">
        <v>33</v>
      </c>
      <c r="K64" s="42">
        <v>52</v>
      </c>
      <c r="L64" s="42">
        <v>47</v>
      </c>
      <c r="M64" s="42">
        <v>42</v>
      </c>
      <c r="N64" s="43">
        <v>523</v>
      </c>
    </row>
    <row r="65" spans="1:14" x14ac:dyDescent="0.25">
      <c r="A65" s="10" t="s">
        <v>24</v>
      </c>
      <c r="B65" s="42">
        <v>5</v>
      </c>
      <c r="C65" s="42">
        <v>2</v>
      </c>
      <c r="D65" s="42" t="s">
        <v>20</v>
      </c>
      <c r="E65" s="42">
        <v>1</v>
      </c>
      <c r="F65" s="42">
        <v>4</v>
      </c>
      <c r="G65" s="42" t="s">
        <v>20</v>
      </c>
      <c r="H65" s="42">
        <v>2</v>
      </c>
      <c r="I65" s="42">
        <v>1</v>
      </c>
      <c r="J65" s="42">
        <v>3</v>
      </c>
      <c r="K65" s="42">
        <v>7</v>
      </c>
      <c r="L65" s="42" t="s">
        <v>20</v>
      </c>
      <c r="M65" s="42">
        <v>2</v>
      </c>
      <c r="N65" s="43">
        <v>27</v>
      </c>
    </row>
    <row r="66" spans="1:14" x14ac:dyDescent="0.25">
      <c r="A66" s="10" t="s">
        <v>25</v>
      </c>
      <c r="B66" s="42" t="s">
        <v>20</v>
      </c>
      <c r="C66" s="42" t="s">
        <v>20</v>
      </c>
      <c r="D66" s="42" t="s">
        <v>20</v>
      </c>
      <c r="E66" s="42" t="s">
        <v>20</v>
      </c>
      <c r="F66" s="42" t="s">
        <v>20</v>
      </c>
      <c r="G66" s="42" t="s">
        <v>20</v>
      </c>
      <c r="H66" s="42" t="s">
        <v>20</v>
      </c>
      <c r="I66" s="42" t="s">
        <v>20</v>
      </c>
      <c r="J66" s="42" t="s">
        <v>20</v>
      </c>
      <c r="K66" s="42" t="s">
        <v>20</v>
      </c>
      <c r="L66" s="42" t="s">
        <v>20</v>
      </c>
      <c r="M66" s="42" t="s">
        <v>20</v>
      </c>
      <c r="N66" s="43">
        <f t="shared" ref="N66:N67" si="3">SUM(B66:M66)</f>
        <v>0</v>
      </c>
    </row>
    <row r="67" spans="1:14" x14ac:dyDescent="0.25">
      <c r="A67" s="13" t="s">
        <v>26</v>
      </c>
      <c r="B67" s="44" t="s">
        <v>20</v>
      </c>
      <c r="C67" s="44" t="s">
        <v>20</v>
      </c>
      <c r="D67" s="44" t="s">
        <v>20</v>
      </c>
      <c r="E67" s="44" t="s">
        <v>20</v>
      </c>
      <c r="F67" s="44" t="s">
        <v>20</v>
      </c>
      <c r="G67" s="44" t="s">
        <v>20</v>
      </c>
      <c r="H67" s="44" t="s">
        <v>20</v>
      </c>
      <c r="I67" s="44" t="s">
        <v>20</v>
      </c>
      <c r="J67" s="44" t="s">
        <v>20</v>
      </c>
      <c r="K67" s="44" t="s">
        <v>20</v>
      </c>
      <c r="L67" s="44" t="s">
        <v>20</v>
      </c>
      <c r="M67" s="44" t="s">
        <v>20</v>
      </c>
      <c r="N67" s="45">
        <f t="shared" si="3"/>
        <v>0</v>
      </c>
    </row>
    <row r="68" spans="1:14" x14ac:dyDescent="0.25">
      <c r="A68" s="49" t="s">
        <v>35</v>
      </c>
      <c r="B68" s="50">
        <v>18</v>
      </c>
      <c r="C68" s="50">
        <v>13</v>
      </c>
      <c r="D68" s="50">
        <v>10</v>
      </c>
      <c r="E68" s="50">
        <v>21</v>
      </c>
      <c r="F68" s="50">
        <v>13</v>
      </c>
      <c r="G68" s="50">
        <v>12</v>
      </c>
      <c r="H68" s="50">
        <v>13</v>
      </c>
      <c r="I68" s="50">
        <v>12</v>
      </c>
      <c r="J68" s="50">
        <v>19</v>
      </c>
      <c r="K68" s="50">
        <v>22</v>
      </c>
      <c r="L68" s="50">
        <v>16</v>
      </c>
      <c r="M68" s="50">
        <v>11</v>
      </c>
      <c r="N68" s="51">
        <v>180</v>
      </c>
    </row>
    <row r="69" spans="1:14" x14ac:dyDescent="0.25">
      <c r="A69" s="7" t="s">
        <v>19</v>
      </c>
      <c r="B69" s="40">
        <v>0</v>
      </c>
      <c r="C69" s="40">
        <v>0</v>
      </c>
      <c r="D69" s="40">
        <v>0</v>
      </c>
      <c r="E69" s="40">
        <v>0</v>
      </c>
      <c r="F69" s="40">
        <v>0</v>
      </c>
      <c r="G69" s="40">
        <v>0</v>
      </c>
      <c r="H69" s="40">
        <v>0</v>
      </c>
      <c r="I69" s="40">
        <v>0</v>
      </c>
      <c r="J69" s="40">
        <v>0</v>
      </c>
      <c r="K69" s="40">
        <v>0</v>
      </c>
      <c r="L69" s="40">
        <v>0</v>
      </c>
      <c r="M69" s="40">
        <v>0</v>
      </c>
      <c r="N69" s="41">
        <f>SUM(B69:M69)</f>
        <v>0</v>
      </c>
    </row>
    <row r="70" spans="1:14" x14ac:dyDescent="0.25">
      <c r="A70" s="10" t="s">
        <v>21</v>
      </c>
      <c r="B70" s="42">
        <v>0</v>
      </c>
      <c r="C70" s="42">
        <v>0</v>
      </c>
      <c r="D70" s="42">
        <v>0</v>
      </c>
      <c r="E70" s="42">
        <v>0</v>
      </c>
      <c r="F70" s="42">
        <v>0</v>
      </c>
      <c r="G70" s="42">
        <v>0</v>
      </c>
      <c r="H70" s="42">
        <v>0</v>
      </c>
      <c r="I70" s="42">
        <v>0</v>
      </c>
      <c r="J70" s="42">
        <v>1</v>
      </c>
      <c r="K70" s="42">
        <v>0</v>
      </c>
      <c r="L70" s="42">
        <v>0</v>
      </c>
      <c r="M70" s="42">
        <v>0</v>
      </c>
      <c r="N70" s="43">
        <f t="shared" ref="N70:N75" si="4">SUM(B70:M70)</f>
        <v>1</v>
      </c>
    </row>
    <row r="71" spans="1:14" x14ac:dyDescent="0.25">
      <c r="A71" s="10" t="s">
        <v>22</v>
      </c>
      <c r="B71" s="42">
        <v>14</v>
      </c>
      <c r="C71" s="42">
        <v>10</v>
      </c>
      <c r="D71" s="42">
        <v>9</v>
      </c>
      <c r="E71" s="42">
        <v>19</v>
      </c>
      <c r="F71" s="42">
        <v>10</v>
      </c>
      <c r="G71" s="42">
        <v>5</v>
      </c>
      <c r="H71" s="42">
        <v>12</v>
      </c>
      <c r="I71" s="42">
        <v>9</v>
      </c>
      <c r="J71" s="42">
        <v>14</v>
      </c>
      <c r="K71" s="42">
        <v>17</v>
      </c>
      <c r="L71" s="42">
        <v>9</v>
      </c>
      <c r="M71" s="42">
        <v>8</v>
      </c>
      <c r="N71" s="43">
        <f t="shared" si="4"/>
        <v>136</v>
      </c>
    </row>
    <row r="72" spans="1:14" x14ac:dyDescent="0.25">
      <c r="A72" s="10" t="s">
        <v>23</v>
      </c>
      <c r="B72" s="42">
        <v>4</v>
      </c>
      <c r="C72" s="42">
        <v>2</v>
      </c>
      <c r="D72" s="42">
        <v>1</v>
      </c>
      <c r="E72" s="42">
        <v>2</v>
      </c>
      <c r="F72" s="42">
        <v>3</v>
      </c>
      <c r="G72" s="42">
        <v>7</v>
      </c>
      <c r="H72" s="42">
        <v>1</v>
      </c>
      <c r="I72" s="42">
        <v>3</v>
      </c>
      <c r="J72" s="42">
        <v>4</v>
      </c>
      <c r="K72" s="42">
        <v>5</v>
      </c>
      <c r="L72" s="42">
        <v>7</v>
      </c>
      <c r="M72" s="42">
        <v>3</v>
      </c>
      <c r="N72" s="43">
        <f t="shared" si="4"/>
        <v>42</v>
      </c>
    </row>
    <row r="73" spans="1:14" x14ac:dyDescent="0.25">
      <c r="A73" s="10" t="s">
        <v>24</v>
      </c>
      <c r="B73" s="42">
        <v>0</v>
      </c>
      <c r="C73" s="42">
        <v>1</v>
      </c>
      <c r="D73" s="42">
        <v>0</v>
      </c>
      <c r="E73" s="42">
        <v>0</v>
      </c>
      <c r="F73" s="42">
        <v>0</v>
      </c>
      <c r="G73" s="42">
        <v>0</v>
      </c>
      <c r="H73" s="42">
        <v>0</v>
      </c>
      <c r="I73" s="42">
        <v>0</v>
      </c>
      <c r="J73" s="42">
        <v>0</v>
      </c>
      <c r="K73" s="42">
        <v>0</v>
      </c>
      <c r="L73" s="42">
        <v>0</v>
      </c>
      <c r="M73" s="42">
        <v>0</v>
      </c>
      <c r="N73" s="43">
        <f t="shared" si="4"/>
        <v>1</v>
      </c>
    </row>
    <row r="74" spans="1:14" x14ac:dyDescent="0.25">
      <c r="A74" s="10" t="s">
        <v>25</v>
      </c>
      <c r="B74" s="42">
        <v>0</v>
      </c>
      <c r="C74" s="42">
        <v>0</v>
      </c>
      <c r="D74" s="42">
        <v>0</v>
      </c>
      <c r="E74" s="42">
        <v>0</v>
      </c>
      <c r="F74" s="42">
        <v>0</v>
      </c>
      <c r="G74" s="42">
        <v>0</v>
      </c>
      <c r="H74" s="42">
        <v>0</v>
      </c>
      <c r="I74" s="42">
        <v>0</v>
      </c>
      <c r="J74" s="42">
        <v>0</v>
      </c>
      <c r="K74" s="42">
        <v>0</v>
      </c>
      <c r="L74" s="42">
        <v>0</v>
      </c>
      <c r="M74" s="42">
        <v>0</v>
      </c>
      <c r="N74" s="43">
        <f t="shared" si="4"/>
        <v>0</v>
      </c>
    </row>
    <row r="75" spans="1:14" x14ac:dyDescent="0.25">
      <c r="A75" s="13" t="s">
        <v>26</v>
      </c>
      <c r="B75" s="44">
        <v>0</v>
      </c>
      <c r="C75" s="44">
        <v>0</v>
      </c>
      <c r="D75" s="44">
        <v>0</v>
      </c>
      <c r="E75" s="44">
        <v>0</v>
      </c>
      <c r="F75" s="44">
        <v>0</v>
      </c>
      <c r="G75" s="44">
        <v>0</v>
      </c>
      <c r="H75" s="44">
        <v>0</v>
      </c>
      <c r="I75" s="44">
        <v>0</v>
      </c>
      <c r="J75" s="44">
        <v>0</v>
      </c>
      <c r="K75" s="44">
        <v>0</v>
      </c>
      <c r="L75" s="44">
        <v>0</v>
      </c>
      <c r="M75" s="44">
        <v>0</v>
      </c>
      <c r="N75" s="45">
        <f t="shared" si="4"/>
        <v>0</v>
      </c>
    </row>
    <row r="76" spans="1:14" ht="15.75" thickBot="1" x14ac:dyDescent="0.3">
      <c r="A76" s="61" t="s">
        <v>36</v>
      </c>
      <c r="B76" s="62">
        <v>1776</v>
      </c>
      <c r="C76" s="62">
        <v>1604</v>
      </c>
      <c r="D76" s="62">
        <v>1918</v>
      </c>
      <c r="E76" s="62">
        <v>1699</v>
      </c>
      <c r="F76" s="62">
        <v>1856</v>
      </c>
      <c r="G76" s="62">
        <v>1644</v>
      </c>
      <c r="H76" s="62">
        <v>1775</v>
      </c>
      <c r="I76" s="62">
        <v>1848</v>
      </c>
      <c r="J76" s="62">
        <v>1977</v>
      </c>
      <c r="K76" s="62">
        <v>1932</v>
      </c>
      <c r="L76" s="62">
        <v>1794</v>
      </c>
      <c r="M76" s="62">
        <v>1843</v>
      </c>
      <c r="N76" s="63">
        <v>21666</v>
      </c>
    </row>
    <row r="77" spans="1:14" ht="15.75" thickTop="1" x14ac:dyDescent="0.25">
      <c r="A77" s="238" t="s">
        <v>93</v>
      </c>
      <c r="B77" s="238"/>
      <c r="C77" s="238"/>
      <c r="D77" s="238"/>
      <c r="E77" s="238"/>
      <c r="F77" s="238"/>
      <c r="G77" s="238"/>
      <c r="H77" s="238"/>
      <c r="I77" s="238"/>
      <c r="J77" s="238"/>
      <c r="K77" s="238"/>
      <c r="L77" s="238"/>
      <c r="M77" s="238"/>
      <c r="N77" s="238"/>
    </row>
    <row r="78" spans="1:14" ht="15" customHeight="1" x14ac:dyDescent="0.25">
      <c r="A78" s="225" t="s">
        <v>91</v>
      </c>
      <c r="B78" s="225"/>
      <c r="C78" s="225"/>
      <c r="D78" s="225"/>
      <c r="E78" s="225"/>
      <c r="F78" s="225"/>
      <c r="G78" s="225"/>
      <c r="H78" s="225"/>
      <c r="I78" s="225"/>
      <c r="J78" s="225"/>
      <c r="K78" s="225"/>
      <c r="L78" s="225"/>
      <c r="M78" s="225"/>
      <c r="N78" s="225"/>
    </row>
    <row r="79" spans="1:14" ht="30" customHeight="1" x14ac:dyDescent="0.25">
      <c r="A79" s="251" t="s">
        <v>94</v>
      </c>
      <c r="B79" s="251"/>
      <c r="C79" s="251"/>
      <c r="D79" s="251"/>
      <c r="E79" s="251"/>
      <c r="F79" s="251"/>
      <c r="G79" s="251"/>
      <c r="H79" s="251"/>
      <c r="I79" s="251"/>
      <c r="J79" s="251"/>
      <c r="K79" s="251"/>
      <c r="L79" s="251"/>
      <c r="M79" s="251"/>
      <c r="N79" s="251"/>
    </row>
  </sheetData>
  <mergeCells count="6">
    <mergeCell ref="A79:N79"/>
    <mergeCell ref="A77:N77"/>
    <mergeCell ref="B2:M2"/>
    <mergeCell ref="N2:N3"/>
    <mergeCell ref="A1:N1"/>
    <mergeCell ref="A78:N7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79"/>
  <sheetViews>
    <sheetView showGridLines="0" workbookViewId="0">
      <pane xSplit="2" ySplit="3" topLeftCell="C4" activePane="bottomRight" state="frozen"/>
      <selection pane="topRight" activeCell="B1" sqref="B1"/>
      <selection pane="bottomLeft" activeCell="A4" sqref="A4"/>
      <selection pane="bottomRight"/>
    </sheetView>
  </sheetViews>
  <sheetFormatPr baseColWidth="10" defaultRowHeight="15" x14ac:dyDescent="0.25"/>
  <cols>
    <col min="2" max="2" width="15.85546875" bestFit="1" customWidth="1"/>
    <col min="3" max="9" width="17" customWidth="1"/>
  </cols>
  <sheetData>
    <row r="1" spans="2:9" ht="24" thickBot="1" x14ac:dyDescent="0.4">
      <c r="B1" s="214" t="s">
        <v>89</v>
      </c>
      <c r="C1" s="214"/>
      <c r="D1" s="214"/>
      <c r="E1" s="214"/>
      <c r="F1" s="214"/>
      <c r="G1" s="214"/>
      <c r="H1" s="214"/>
      <c r="I1" s="214"/>
    </row>
    <row r="2" spans="2:9" ht="15.75" thickTop="1" x14ac:dyDescent="0.25">
      <c r="B2" s="34" t="s">
        <v>38</v>
      </c>
      <c r="C2" s="216">
        <v>2020</v>
      </c>
      <c r="D2" s="216"/>
      <c r="E2" s="216"/>
      <c r="F2" s="216"/>
      <c r="G2" s="216"/>
      <c r="H2" s="216"/>
      <c r="I2" s="212" t="s">
        <v>4</v>
      </c>
    </row>
    <row r="3" spans="2:9" x14ac:dyDescent="0.25">
      <c r="B3" s="35" t="s">
        <v>5</v>
      </c>
      <c r="C3" s="36" t="s">
        <v>6</v>
      </c>
      <c r="D3" s="36" t="s">
        <v>7</v>
      </c>
      <c r="E3" s="36" t="s">
        <v>8</v>
      </c>
      <c r="F3" s="36" t="s">
        <v>9</v>
      </c>
      <c r="G3" s="36" t="s">
        <v>10</v>
      </c>
      <c r="H3" s="36" t="s">
        <v>11</v>
      </c>
      <c r="I3" s="213"/>
    </row>
    <row r="4" spans="2:9" x14ac:dyDescent="0.25">
      <c r="B4" s="37" t="s">
        <v>18</v>
      </c>
      <c r="C4" s="64">
        <v>3</v>
      </c>
      <c r="D4" s="64">
        <v>4</v>
      </c>
      <c r="E4" s="64">
        <v>8</v>
      </c>
      <c r="F4" s="64">
        <v>6</v>
      </c>
      <c r="G4" s="64">
        <v>0</v>
      </c>
      <c r="H4" s="64">
        <v>3</v>
      </c>
      <c r="I4" s="65">
        <v>24</v>
      </c>
    </row>
    <row r="5" spans="2:9" x14ac:dyDescent="0.25">
      <c r="B5" s="7" t="s">
        <v>19</v>
      </c>
      <c r="C5" s="66" t="s">
        <v>20</v>
      </c>
      <c r="D5" s="66" t="s">
        <v>20</v>
      </c>
      <c r="E5" s="66" t="s">
        <v>20</v>
      </c>
      <c r="F5" s="66" t="s">
        <v>20</v>
      </c>
      <c r="G5" s="66" t="s">
        <v>20</v>
      </c>
      <c r="H5" s="66" t="s">
        <v>20</v>
      </c>
      <c r="I5" s="67">
        <f t="shared" ref="I5:I27" si="0">SUM(C5:H5)</f>
        <v>0</v>
      </c>
    </row>
    <row r="6" spans="2:9" x14ac:dyDescent="0.25">
      <c r="B6" s="10" t="s">
        <v>21</v>
      </c>
      <c r="C6" s="68" t="s">
        <v>20</v>
      </c>
      <c r="D6" s="68" t="s">
        <v>20</v>
      </c>
      <c r="E6" s="68" t="s">
        <v>20</v>
      </c>
      <c r="F6" s="68" t="s">
        <v>20</v>
      </c>
      <c r="G6" s="68" t="s">
        <v>20</v>
      </c>
      <c r="H6" s="68" t="s">
        <v>20</v>
      </c>
      <c r="I6" s="69">
        <f t="shared" si="0"/>
        <v>0</v>
      </c>
    </row>
    <row r="7" spans="2:9" x14ac:dyDescent="0.25">
      <c r="B7" s="10" t="s">
        <v>22</v>
      </c>
      <c r="C7" s="68">
        <v>2</v>
      </c>
      <c r="D7" s="68">
        <v>1</v>
      </c>
      <c r="E7" s="68">
        <v>6</v>
      </c>
      <c r="F7" s="68">
        <v>4</v>
      </c>
      <c r="G7" s="68" t="s">
        <v>20</v>
      </c>
      <c r="H7" s="68">
        <v>1</v>
      </c>
      <c r="I7" s="69">
        <f t="shared" si="0"/>
        <v>14</v>
      </c>
    </row>
    <row r="8" spans="2:9" x14ac:dyDescent="0.25">
      <c r="B8" s="10" t="s">
        <v>23</v>
      </c>
      <c r="C8" s="68">
        <v>1</v>
      </c>
      <c r="D8" s="68">
        <v>3</v>
      </c>
      <c r="E8" s="68">
        <v>2</v>
      </c>
      <c r="F8" s="68">
        <v>2</v>
      </c>
      <c r="G8" s="68" t="s">
        <v>20</v>
      </c>
      <c r="H8" s="68">
        <v>2</v>
      </c>
      <c r="I8" s="69">
        <f t="shared" si="0"/>
        <v>10</v>
      </c>
    </row>
    <row r="9" spans="2:9" x14ac:dyDescent="0.25">
      <c r="B9" s="10" t="s">
        <v>24</v>
      </c>
      <c r="C9" s="68" t="s">
        <v>20</v>
      </c>
      <c r="D9" s="68" t="s">
        <v>20</v>
      </c>
      <c r="E9" s="68" t="s">
        <v>20</v>
      </c>
      <c r="F9" s="68" t="s">
        <v>20</v>
      </c>
      <c r="G9" s="68" t="s">
        <v>20</v>
      </c>
      <c r="H9" s="68" t="s">
        <v>20</v>
      </c>
      <c r="I9" s="69">
        <f t="shared" si="0"/>
        <v>0</v>
      </c>
    </row>
    <row r="10" spans="2:9" x14ac:dyDescent="0.25">
      <c r="B10" s="10" t="s">
        <v>25</v>
      </c>
      <c r="C10" s="68" t="s">
        <v>20</v>
      </c>
      <c r="D10" s="68" t="s">
        <v>20</v>
      </c>
      <c r="E10" s="68" t="s">
        <v>20</v>
      </c>
      <c r="F10" s="68" t="s">
        <v>20</v>
      </c>
      <c r="G10" s="68" t="s">
        <v>20</v>
      </c>
      <c r="H10" s="68" t="s">
        <v>20</v>
      </c>
      <c r="I10" s="69">
        <f t="shared" si="0"/>
        <v>0</v>
      </c>
    </row>
    <row r="11" spans="2:9" x14ac:dyDescent="0.25">
      <c r="B11" s="13" t="s">
        <v>26</v>
      </c>
      <c r="C11" s="70" t="s">
        <v>20</v>
      </c>
      <c r="D11" s="70" t="s">
        <v>20</v>
      </c>
      <c r="E11" s="70" t="s">
        <v>20</v>
      </c>
      <c r="F11" s="70" t="s">
        <v>20</v>
      </c>
      <c r="G11" s="70" t="s">
        <v>20</v>
      </c>
      <c r="H11" s="70" t="s">
        <v>20</v>
      </c>
      <c r="I11" s="71">
        <f t="shared" si="0"/>
        <v>0</v>
      </c>
    </row>
    <row r="12" spans="2:9" x14ac:dyDescent="0.25">
      <c r="B12" s="72" t="s">
        <v>27</v>
      </c>
      <c r="C12" s="73">
        <v>37</v>
      </c>
      <c r="D12" s="73">
        <v>33</v>
      </c>
      <c r="E12" s="73">
        <v>40</v>
      </c>
      <c r="F12" s="73">
        <v>22</v>
      </c>
      <c r="G12" s="73">
        <v>32</v>
      </c>
      <c r="H12" s="73">
        <v>0</v>
      </c>
      <c r="I12" s="74">
        <v>164</v>
      </c>
    </row>
    <row r="13" spans="2:9" x14ac:dyDescent="0.25">
      <c r="B13" s="7" t="s">
        <v>19</v>
      </c>
      <c r="C13" s="66" t="s">
        <v>20</v>
      </c>
      <c r="D13" s="66" t="s">
        <v>20</v>
      </c>
      <c r="E13" s="66" t="s">
        <v>20</v>
      </c>
      <c r="F13" s="66" t="s">
        <v>20</v>
      </c>
      <c r="G13" s="66" t="s">
        <v>20</v>
      </c>
      <c r="H13" s="66" t="s">
        <v>20</v>
      </c>
      <c r="I13" s="67">
        <f t="shared" si="0"/>
        <v>0</v>
      </c>
    </row>
    <row r="14" spans="2:9" x14ac:dyDescent="0.25">
      <c r="B14" s="10" t="s">
        <v>21</v>
      </c>
      <c r="C14" s="68" t="s">
        <v>20</v>
      </c>
      <c r="D14" s="68" t="s">
        <v>20</v>
      </c>
      <c r="E14" s="68" t="s">
        <v>20</v>
      </c>
      <c r="F14" s="68" t="s">
        <v>20</v>
      </c>
      <c r="G14" s="68" t="s">
        <v>20</v>
      </c>
      <c r="H14" s="68" t="s">
        <v>20</v>
      </c>
      <c r="I14" s="69">
        <f t="shared" si="0"/>
        <v>0</v>
      </c>
    </row>
    <row r="15" spans="2:9" x14ac:dyDescent="0.25">
      <c r="B15" s="10" t="s">
        <v>22</v>
      </c>
      <c r="C15" s="68">
        <v>30</v>
      </c>
      <c r="D15" s="68">
        <v>24</v>
      </c>
      <c r="E15" s="68">
        <v>32</v>
      </c>
      <c r="F15" s="68">
        <v>16</v>
      </c>
      <c r="G15" s="68">
        <v>23</v>
      </c>
      <c r="H15" s="68" t="s">
        <v>20</v>
      </c>
      <c r="I15" s="69">
        <f t="shared" si="0"/>
        <v>125</v>
      </c>
    </row>
    <row r="16" spans="2:9" x14ac:dyDescent="0.25">
      <c r="B16" s="10" t="s">
        <v>23</v>
      </c>
      <c r="C16" s="68">
        <v>7</v>
      </c>
      <c r="D16" s="68">
        <v>9</v>
      </c>
      <c r="E16" s="68">
        <v>8</v>
      </c>
      <c r="F16" s="68">
        <v>6</v>
      </c>
      <c r="G16" s="68">
        <v>9</v>
      </c>
      <c r="H16" s="68" t="s">
        <v>20</v>
      </c>
      <c r="I16" s="69">
        <f t="shared" si="0"/>
        <v>39</v>
      </c>
    </row>
    <row r="17" spans="2:9" x14ac:dyDescent="0.25">
      <c r="B17" s="10" t="s">
        <v>24</v>
      </c>
      <c r="C17" s="68" t="s">
        <v>20</v>
      </c>
      <c r="D17" s="68" t="s">
        <v>20</v>
      </c>
      <c r="E17" s="68" t="s">
        <v>20</v>
      </c>
      <c r="F17" s="68" t="s">
        <v>20</v>
      </c>
      <c r="G17" s="68" t="s">
        <v>20</v>
      </c>
      <c r="H17" s="68" t="s">
        <v>20</v>
      </c>
      <c r="I17" s="69">
        <f t="shared" si="0"/>
        <v>0</v>
      </c>
    </row>
    <row r="18" spans="2:9" x14ac:dyDescent="0.25">
      <c r="B18" s="10" t="s">
        <v>25</v>
      </c>
      <c r="C18" s="68" t="s">
        <v>20</v>
      </c>
      <c r="D18" s="68" t="s">
        <v>20</v>
      </c>
      <c r="E18" s="68" t="s">
        <v>20</v>
      </c>
      <c r="F18" s="68" t="s">
        <v>20</v>
      </c>
      <c r="G18" s="68" t="s">
        <v>20</v>
      </c>
      <c r="H18" s="68" t="s">
        <v>20</v>
      </c>
      <c r="I18" s="69">
        <f t="shared" si="0"/>
        <v>0</v>
      </c>
    </row>
    <row r="19" spans="2:9" x14ac:dyDescent="0.25">
      <c r="B19" s="13" t="s">
        <v>26</v>
      </c>
      <c r="C19" s="70" t="s">
        <v>20</v>
      </c>
      <c r="D19" s="70" t="s">
        <v>20</v>
      </c>
      <c r="E19" s="70" t="s">
        <v>20</v>
      </c>
      <c r="F19" s="70" t="s">
        <v>20</v>
      </c>
      <c r="G19" s="70" t="s">
        <v>20</v>
      </c>
      <c r="H19" s="70" t="s">
        <v>20</v>
      </c>
      <c r="I19" s="71">
        <f t="shared" si="0"/>
        <v>0</v>
      </c>
    </row>
    <row r="20" spans="2:9" x14ac:dyDescent="0.25">
      <c r="B20" s="75" t="s">
        <v>28</v>
      </c>
      <c r="C20" s="76">
        <v>7</v>
      </c>
      <c r="D20" s="76">
        <v>6</v>
      </c>
      <c r="E20" s="76">
        <v>6</v>
      </c>
      <c r="F20" s="76">
        <v>2</v>
      </c>
      <c r="G20" s="76">
        <v>5</v>
      </c>
      <c r="H20" s="76">
        <v>5</v>
      </c>
      <c r="I20" s="77">
        <v>31</v>
      </c>
    </row>
    <row r="21" spans="2:9" x14ac:dyDescent="0.25">
      <c r="B21" s="7" t="s">
        <v>19</v>
      </c>
      <c r="C21" s="66" t="s">
        <v>20</v>
      </c>
      <c r="D21" s="66" t="s">
        <v>20</v>
      </c>
      <c r="E21" s="66" t="s">
        <v>20</v>
      </c>
      <c r="F21" s="66" t="s">
        <v>20</v>
      </c>
      <c r="G21" s="66" t="s">
        <v>20</v>
      </c>
      <c r="H21" s="66" t="s">
        <v>20</v>
      </c>
      <c r="I21" s="67">
        <f t="shared" si="0"/>
        <v>0</v>
      </c>
    </row>
    <row r="22" spans="2:9" x14ac:dyDescent="0.25">
      <c r="B22" s="10" t="s">
        <v>21</v>
      </c>
      <c r="C22" s="68" t="s">
        <v>20</v>
      </c>
      <c r="D22" s="68" t="s">
        <v>20</v>
      </c>
      <c r="E22" s="68" t="s">
        <v>20</v>
      </c>
      <c r="F22" s="68" t="s">
        <v>20</v>
      </c>
      <c r="G22" s="68" t="s">
        <v>20</v>
      </c>
      <c r="H22" s="68" t="s">
        <v>20</v>
      </c>
      <c r="I22" s="69">
        <f t="shared" si="0"/>
        <v>0</v>
      </c>
    </row>
    <row r="23" spans="2:9" x14ac:dyDescent="0.25">
      <c r="B23" s="10" t="s">
        <v>22</v>
      </c>
      <c r="C23" s="68">
        <v>7</v>
      </c>
      <c r="D23" s="68">
        <v>6</v>
      </c>
      <c r="E23" s="68">
        <v>6</v>
      </c>
      <c r="F23" s="68" t="s">
        <v>20</v>
      </c>
      <c r="G23" s="68">
        <v>4</v>
      </c>
      <c r="H23" s="68">
        <v>2</v>
      </c>
      <c r="I23" s="69">
        <f t="shared" si="0"/>
        <v>25</v>
      </c>
    </row>
    <row r="24" spans="2:9" x14ac:dyDescent="0.25">
      <c r="B24" s="10" t="s">
        <v>23</v>
      </c>
      <c r="C24" s="68" t="s">
        <v>20</v>
      </c>
      <c r="D24" s="68" t="s">
        <v>20</v>
      </c>
      <c r="E24" s="68" t="s">
        <v>20</v>
      </c>
      <c r="F24" s="68">
        <v>2</v>
      </c>
      <c r="G24" s="68">
        <v>1</v>
      </c>
      <c r="H24" s="68">
        <v>3</v>
      </c>
      <c r="I24" s="69">
        <f t="shared" si="0"/>
        <v>6</v>
      </c>
    </row>
    <row r="25" spans="2:9" x14ac:dyDescent="0.25">
      <c r="B25" s="10" t="s">
        <v>24</v>
      </c>
      <c r="C25" s="68" t="s">
        <v>20</v>
      </c>
      <c r="D25" s="68" t="s">
        <v>20</v>
      </c>
      <c r="E25" s="68" t="s">
        <v>20</v>
      </c>
      <c r="F25" s="68" t="s">
        <v>20</v>
      </c>
      <c r="G25" s="68" t="s">
        <v>20</v>
      </c>
      <c r="H25" s="68" t="s">
        <v>20</v>
      </c>
      <c r="I25" s="69">
        <f t="shared" si="0"/>
        <v>0</v>
      </c>
    </row>
    <row r="26" spans="2:9" x14ac:dyDescent="0.25">
      <c r="B26" s="10" t="s">
        <v>25</v>
      </c>
      <c r="C26" s="68" t="s">
        <v>20</v>
      </c>
      <c r="D26" s="68" t="s">
        <v>20</v>
      </c>
      <c r="E26" s="68" t="s">
        <v>20</v>
      </c>
      <c r="F26" s="68" t="s">
        <v>20</v>
      </c>
      <c r="G26" s="68" t="s">
        <v>20</v>
      </c>
      <c r="H26" s="68" t="s">
        <v>20</v>
      </c>
      <c r="I26" s="69">
        <f t="shared" si="0"/>
        <v>0</v>
      </c>
    </row>
    <row r="27" spans="2:9" x14ac:dyDescent="0.25">
      <c r="B27" s="13" t="s">
        <v>26</v>
      </c>
      <c r="C27" s="70" t="s">
        <v>20</v>
      </c>
      <c r="D27" s="70" t="s">
        <v>20</v>
      </c>
      <c r="E27" s="70" t="s">
        <v>20</v>
      </c>
      <c r="F27" s="70" t="s">
        <v>20</v>
      </c>
      <c r="G27" s="70" t="s">
        <v>20</v>
      </c>
      <c r="H27" s="70" t="s">
        <v>20</v>
      </c>
      <c r="I27" s="71">
        <f t="shared" si="0"/>
        <v>0</v>
      </c>
    </row>
    <row r="28" spans="2:9" x14ac:dyDescent="0.25">
      <c r="B28" s="78" t="s">
        <v>30</v>
      </c>
      <c r="C28" s="79">
        <v>182</v>
      </c>
      <c r="D28" s="79">
        <v>205</v>
      </c>
      <c r="E28" s="79">
        <v>177</v>
      </c>
      <c r="F28" s="79">
        <v>184</v>
      </c>
      <c r="G28" s="79">
        <v>196</v>
      </c>
      <c r="H28" s="79">
        <v>192</v>
      </c>
      <c r="I28" s="80">
        <v>1136</v>
      </c>
    </row>
    <row r="29" spans="2:9" x14ac:dyDescent="0.25">
      <c r="B29" s="7" t="s">
        <v>19</v>
      </c>
      <c r="C29" s="66" t="s">
        <v>20</v>
      </c>
      <c r="D29" s="66" t="s">
        <v>20</v>
      </c>
      <c r="E29" s="66" t="s">
        <v>20</v>
      </c>
      <c r="F29" s="66" t="s">
        <v>20</v>
      </c>
      <c r="G29" s="66" t="s">
        <v>20</v>
      </c>
      <c r="H29" s="66" t="s">
        <v>20</v>
      </c>
      <c r="I29" s="67">
        <f t="shared" ref="I29:I50" si="1">SUM(C29:H29)</f>
        <v>0</v>
      </c>
    </row>
    <row r="30" spans="2:9" x14ac:dyDescent="0.25">
      <c r="B30" s="10" t="s">
        <v>21</v>
      </c>
      <c r="C30" s="68">
        <v>1</v>
      </c>
      <c r="D30" s="68" t="s">
        <v>20</v>
      </c>
      <c r="E30" s="68">
        <v>1</v>
      </c>
      <c r="F30" s="68" t="s">
        <v>20</v>
      </c>
      <c r="G30" s="68">
        <v>2</v>
      </c>
      <c r="H30" s="68">
        <v>1</v>
      </c>
      <c r="I30" s="69">
        <f t="shared" si="1"/>
        <v>5</v>
      </c>
    </row>
    <row r="31" spans="2:9" x14ac:dyDescent="0.25">
      <c r="B31" s="10" t="s">
        <v>22</v>
      </c>
      <c r="C31" s="68">
        <v>129</v>
      </c>
      <c r="D31" s="68">
        <v>153</v>
      </c>
      <c r="E31" s="68">
        <v>137</v>
      </c>
      <c r="F31" s="68">
        <v>137</v>
      </c>
      <c r="G31" s="68">
        <v>136</v>
      </c>
      <c r="H31" s="68">
        <v>139</v>
      </c>
      <c r="I31" s="69">
        <f t="shared" si="1"/>
        <v>831</v>
      </c>
    </row>
    <row r="32" spans="2:9" x14ac:dyDescent="0.25">
      <c r="B32" s="10" t="s">
        <v>23</v>
      </c>
      <c r="C32" s="68">
        <v>49</v>
      </c>
      <c r="D32" s="68">
        <v>52</v>
      </c>
      <c r="E32" s="68">
        <v>36</v>
      </c>
      <c r="F32" s="68">
        <v>46</v>
      </c>
      <c r="G32" s="68">
        <v>56</v>
      </c>
      <c r="H32" s="68">
        <v>49</v>
      </c>
      <c r="I32" s="69">
        <f t="shared" si="1"/>
        <v>288</v>
      </c>
    </row>
    <row r="33" spans="2:9" x14ac:dyDescent="0.25">
      <c r="B33" s="10" t="s">
        <v>24</v>
      </c>
      <c r="C33" s="68">
        <v>3</v>
      </c>
      <c r="D33" s="68" t="s">
        <v>20</v>
      </c>
      <c r="E33" s="68">
        <v>3</v>
      </c>
      <c r="F33" s="68">
        <v>1</v>
      </c>
      <c r="G33" s="68">
        <v>2</v>
      </c>
      <c r="H33" s="68">
        <v>3</v>
      </c>
      <c r="I33" s="69">
        <f t="shared" si="1"/>
        <v>12</v>
      </c>
    </row>
    <row r="34" spans="2:9" x14ac:dyDescent="0.25">
      <c r="B34" s="10" t="s">
        <v>25</v>
      </c>
      <c r="C34" s="68" t="s">
        <v>20</v>
      </c>
      <c r="D34" s="68" t="s">
        <v>20</v>
      </c>
      <c r="E34" s="68" t="s">
        <v>20</v>
      </c>
      <c r="F34" s="68" t="s">
        <v>20</v>
      </c>
      <c r="G34" s="68" t="s">
        <v>20</v>
      </c>
      <c r="H34" s="68" t="s">
        <v>20</v>
      </c>
      <c r="I34" s="69">
        <f t="shared" si="1"/>
        <v>0</v>
      </c>
    </row>
    <row r="35" spans="2:9" x14ac:dyDescent="0.25">
      <c r="B35" s="13" t="s">
        <v>26</v>
      </c>
      <c r="C35" s="70" t="s">
        <v>20</v>
      </c>
      <c r="D35" s="70" t="s">
        <v>20</v>
      </c>
      <c r="E35" s="70" t="s">
        <v>20</v>
      </c>
      <c r="F35" s="70" t="s">
        <v>20</v>
      </c>
      <c r="G35" s="70" t="s">
        <v>20</v>
      </c>
      <c r="H35" s="70" t="s">
        <v>20</v>
      </c>
      <c r="I35" s="71">
        <f t="shared" si="1"/>
        <v>0</v>
      </c>
    </row>
    <row r="36" spans="2:9" x14ac:dyDescent="0.25">
      <c r="B36" s="81" t="s">
        <v>31</v>
      </c>
      <c r="C36" s="82">
        <f>SUM(C37:C43)</f>
        <v>1102</v>
      </c>
      <c r="D36" s="82">
        <f t="shared" ref="D36:H36" si="2">SUM(D37:D43)</f>
        <v>1069</v>
      </c>
      <c r="E36" s="82">
        <f t="shared" si="2"/>
        <v>1050</v>
      </c>
      <c r="F36" s="82">
        <f t="shared" si="2"/>
        <v>1072</v>
      </c>
      <c r="G36" s="82">
        <f t="shared" si="2"/>
        <v>1087</v>
      </c>
      <c r="H36" s="82">
        <f t="shared" si="2"/>
        <v>1038</v>
      </c>
      <c r="I36" s="83">
        <f t="shared" si="1"/>
        <v>6418</v>
      </c>
    </row>
    <row r="37" spans="2:9" x14ac:dyDescent="0.25">
      <c r="B37" s="7" t="s">
        <v>19</v>
      </c>
      <c r="C37" s="66" t="s">
        <v>20</v>
      </c>
      <c r="D37" s="66" t="s">
        <v>20</v>
      </c>
      <c r="E37" s="66" t="s">
        <v>20</v>
      </c>
      <c r="F37" s="66" t="s">
        <v>20</v>
      </c>
      <c r="G37" s="66" t="s">
        <v>20</v>
      </c>
      <c r="H37" s="66" t="s">
        <v>20</v>
      </c>
      <c r="I37" s="67">
        <f t="shared" ref="I37:I43" si="3">SUM(C37:H37)</f>
        <v>0</v>
      </c>
    </row>
    <row r="38" spans="2:9" x14ac:dyDescent="0.25">
      <c r="B38" s="10" t="s">
        <v>21</v>
      </c>
      <c r="C38" s="68">
        <v>2</v>
      </c>
      <c r="D38" s="68">
        <v>2</v>
      </c>
      <c r="E38" s="68">
        <v>1</v>
      </c>
      <c r="F38" s="68">
        <v>1</v>
      </c>
      <c r="G38" s="68">
        <v>4</v>
      </c>
      <c r="H38" s="68">
        <v>3</v>
      </c>
      <c r="I38" s="69">
        <f t="shared" si="3"/>
        <v>13</v>
      </c>
    </row>
    <row r="39" spans="2:9" x14ac:dyDescent="0.25">
      <c r="B39" s="10" t="s">
        <v>22</v>
      </c>
      <c r="C39" s="68">
        <v>768</v>
      </c>
      <c r="D39" s="68">
        <v>728</v>
      </c>
      <c r="E39" s="68">
        <v>718</v>
      </c>
      <c r="F39" s="68">
        <v>715</v>
      </c>
      <c r="G39" s="68">
        <v>739</v>
      </c>
      <c r="H39" s="68">
        <v>734</v>
      </c>
      <c r="I39" s="69">
        <f t="shared" si="3"/>
        <v>4402</v>
      </c>
    </row>
    <row r="40" spans="2:9" x14ac:dyDescent="0.25">
      <c r="B40" s="10" t="s">
        <v>23</v>
      </c>
      <c r="C40" s="68">
        <v>315</v>
      </c>
      <c r="D40" s="68">
        <v>320</v>
      </c>
      <c r="E40" s="68">
        <v>315</v>
      </c>
      <c r="F40" s="68">
        <v>334</v>
      </c>
      <c r="G40" s="68">
        <v>328</v>
      </c>
      <c r="H40" s="68">
        <v>289</v>
      </c>
      <c r="I40" s="69">
        <f t="shared" si="3"/>
        <v>1901</v>
      </c>
    </row>
    <row r="41" spans="2:9" x14ac:dyDescent="0.25">
      <c r="B41" s="10" t="s">
        <v>24</v>
      </c>
      <c r="C41" s="68">
        <v>17</v>
      </c>
      <c r="D41" s="68">
        <v>19</v>
      </c>
      <c r="E41" s="68">
        <v>16</v>
      </c>
      <c r="F41" s="68">
        <v>22</v>
      </c>
      <c r="G41" s="68">
        <v>16</v>
      </c>
      <c r="H41" s="68">
        <v>12</v>
      </c>
      <c r="I41" s="69">
        <f t="shared" si="3"/>
        <v>102</v>
      </c>
    </row>
    <row r="42" spans="2:9" x14ac:dyDescent="0.25">
      <c r="B42" s="10" t="s">
        <v>25</v>
      </c>
      <c r="C42" s="68" t="s">
        <v>20</v>
      </c>
      <c r="D42" s="68" t="s">
        <v>20</v>
      </c>
      <c r="E42" s="68" t="s">
        <v>20</v>
      </c>
      <c r="F42" s="68" t="s">
        <v>20</v>
      </c>
      <c r="G42" s="68" t="s">
        <v>20</v>
      </c>
      <c r="H42" s="68" t="s">
        <v>20</v>
      </c>
      <c r="I42" s="69">
        <f t="shared" si="3"/>
        <v>0</v>
      </c>
    </row>
    <row r="43" spans="2:9" x14ac:dyDescent="0.25">
      <c r="B43" s="13" t="s">
        <v>26</v>
      </c>
      <c r="C43" s="70" t="s">
        <v>20</v>
      </c>
      <c r="D43" s="70" t="s">
        <v>20</v>
      </c>
      <c r="E43" s="70" t="s">
        <v>20</v>
      </c>
      <c r="F43" s="70" t="s">
        <v>20</v>
      </c>
      <c r="G43" s="70" t="s">
        <v>20</v>
      </c>
      <c r="H43" s="70" t="s">
        <v>20</v>
      </c>
      <c r="I43" s="71">
        <f t="shared" si="3"/>
        <v>0</v>
      </c>
    </row>
    <row r="44" spans="2:9" x14ac:dyDescent="0.25">
      <c r="B44" s="84" t="s">
        <v>32</v>
      </c>
      <c r="C44" s="85">
        <v>0</v>
      </c>
      <c r="D44" s="85">
        <v>2</v>
      </c>
      <c r="E44" s="85">
        <v>0</v>
      </c>
      <c r="F44" s="85">
        <v>1</v>
      </c>
      <c r="G44" s="85">
        <v>3</v>
      </c>
      <c r="H44" s="85">
        <v>2</v>
      </c>
      <c r="I44" s="86">
        <v>8</v>
      </c>
    </row>
    <row r="45" spans="2:9" x14ac:dyDescent="0.25">
      <c r="B45" s="7" t="s">
        <v>19</v>
      </c>
      <c r="C45" s="66" t="s">
        <v>20</v>
      </c>
      <c r="D45" s="66" t="s">
        <v>20</v>
      </c>
      <c r="E45" s="66" t="s">
        <v>20</v>
      </c>
      <c r="F45" s="66" t="s">
        <v>20</v>
      </c>
      <c r="G45" s="66" t="s">
        <v>20</v>
      </c>
      <c r="H45" s="66" t="s">
        <v>20</v>
      </c>
      <c r="I45" s="67">
        <f t="shared" si="1"/>
        <v>0</v>
      </c>
    </row>
    <row r="46" spans="2:9" x14ac:dyDescent="0.25">
      <c r="B46" s="10" t="s">
        <v>21</v>
      </c>
      <c r="C46" s="68" t="s">
        <v>20</v>
      </c>
      <c r="D46" s="68" t="s">
        <v>20</v>
      </c>
      <c r="E46" s="68" t="s">
        <v>20</v>
      </c>
      <c r="F46" s="68" t="s">
        <v>20</v>
      </c>
      <c r="G46" s="68" t="s">
        <v>20</v>
      </c>
      <c r="H46" s="68" t="s">
        <v>20</v>
      </c>
      <c r="I46" s="69">
        <f t="shared" si="1"/>
        <v>0</v>
      </c>
    </row>
    <row r="47" spans="2:9" x14ac:dyDescent="0.25">
      <c r="B47" s="10" t="s">
        <v>22</v>
      </c>
      <c r="C47" s="68" t="s">
        <v>20</v>
      </c>
      <c r="D47" s="68">
        <v>1</v>
      </c>
      <c r="E47" s="68" t="s">
        <v>20</v>
      </c>
      <c r="F47" s="68" t="s">
        <v>20</v>
      </c>
      <c r="G47" s="68">
        <v>1</v>
      </c>
      <c r="H47" s="68">
        <v>1</v>
      </c>
      <c r="I47" s="69">
        <f t="shared" si="1"/>
        <v>3</v>
      </c>
    </row>
    <row r="48" spans="2:9" x14ac:dyDescent="0.25">
      <c r="B48" s="10" t="s">
        <v>23</v>
      </c>
      <c r="C48" s="68" t="s">
        <v>20</v>
      </c>
      <c r="D48" s="68">
        <v>1</v>
      </c>
      <c r="E48" s="68" t="s">
        <v>20</v>
      </c>
      <c r="F48" s="68">
        <v>1</v>
      </c>
      <c r="G48" s="68">
        <v>2</v>
      </c>
      <c r="H48" s="68">
        <v>1</v>
      </c>
      <c r="I48" s="69">
        <f t="shared" si="1"/>
        <v>5</v>
      </c>
    </row>
    <row r="49" spans="2:9" x14ac:dyDescent="0.25">
      <c r="B49" s="10" t="s">
        <v>24</v>
      </c>
      <c r="C49" s="68" t="s">
        <v>20</v>
      </c>
      <c r="D49" s="68" t="s">
        <v>20</v>
      </c>
      <c r="E49" s="68" t="s">
        <v>20</v>
      </c>
      <c r="F49" s="68" t="s">
        <v>20</v>
      </c>
      <c r="G49" s="68" t="s">
        <v>20</v>
      </c>
      <c r="H49" s="68" t="s">
        <v>20</v>
      </c>
      <c r="I49" s="69">
        <f t="shared" si="1"/>
        <v>0</v>
      </c>
    </row>
    <row r="50" spans="2:9" x14ac:dyDescent="0.25">
      <c r="B50" s="10" t="s">
        <v>25</v>
      </c>
      <c r="C50" s="68" t="s">
        <v>20</v>
      </c>
      <c r="D50" s="68" t="s">
        <v>20</v>
      </c>
      <c r="E50" s="68" t="s">
        <v>20</v>
      </c>
      <c r="F50" s="68" t="s">
        <v>20</v>
      </c>
      <c r="G50" s="68" t="s">
        <v>20</v>
      </c>
      <c r="H50" s="68" t="s">
        <v>20</v>
      </c>
      <c r="I50" s="69">
        <f t="shared" si="1"/>
        <v>0</v>
      </c>
    </row>
    <row r="51" spans="2:9" x14ac:dyDescent="0.25">
      <c r="B51" s="13" t="s">
        <v>26</v>
      </c>
      <c r="C51" s="70" t="s">
        <v>20</v>
      </c>
      <c r="D51" s="70" t="s">
        <v>20</v>
      </c>
      <c r="E51" s="70" t="s">
        <v>20</v>
      </c>
      <c r="F51" s="70" t="s">
        <v>20</v>
      </c>
      <c r="G51" s="70" t="s">
        <v>20</v>
      </c>
      <c r="H51" s="70" t="s">
        <v>20</v>
      </c>
      <c r="I51" s="71">
        <f t="shared" ref="I51:I68" si="4">SUM(C51:H51)</f>
        <v>0</v>
      </c>
    </row>
    <row r="52" spans="2:9" x14ac:dyDescent="0.25">
      <c r="B52" s="75" t="s">
        <v>33</v>
      </c>
      <c r="C52" s="76">
        <v>212</v>
      </c>
      <c r="D52" s="76">
        <v>199</v>
      </c>
      <c r="E52" s="76">
        <v>224</v>
      </c>
      <c r="F52" s="76">
        <v>214</v>
      </c>
      <c r="G52" s="76">
        <v>200</v>
      </c>
      <c r="H52" s="76">
        <v>225</v>
      </c>
      <c r="I52" s="87">
        <v>1274</v>
      </c>
    </row>
    <row r="53" spans="2:9" x14ac:dyDescent="0.25">
      <c r="B53" s="7" t="s">
        <v>19</v>
      </c>
      <c r="C53" s="66" t="s">
        <v>20</v>
      </c>
      <c r="D53" s="66" t="s">
        <v>20</v>
      </c>
      <c r="E53" s="66" t="s">
        <v>20</v>
      </c>
      <c r="F53" s="66" t="s">
        <v>20</v>
      </c>
      <c r="G53" s="66" t="s">
        <v>20</v>
      </c>
      <c r="H53" s="66" t="s">
        <v>20</v>
      </c>
      <c r="I53" s="67">
        <f t="shared" si="4"/>
        <v>0</v>
      </c>
    </row>
    <row r="54" spans="2:9" x14ac:dyDescent="0.25">
      <c r="B54" s="10" t="s">
        <v>21</v>
      </c>
      <c r="C54" s="68" t="s">
        <v>20</v>
      </c>
      <c r="D54" s="68" t="s">
        <v>20</v>
      </c>
      <c r="E54" s="68" t="s">
        <v>20</v>
      </c>
      <c r="F54" s="68" t="s">
        <v>20</v>
      </c>
      <c r="G54" s="68">
        <v>1</v>
      </c>
      <c r="H54" s="68">
        <v>1</v>
      </c>
      <c r="I54" s="69">
        <f t="shared" si="4"/>
        <v>2</v>
      </c>
    </row>
    <row r="55" spans="2:9" x14ac:dyDescent="0.25">
      <c r="B55" s="10" t="s">
        <v>22</v>
      </c>
      <c r="C55" s="68">
        <v>140</v>
      </c>
      <c r="D55" s="68">
        <v>145</v>
      </c>
      <c r="E55" s="68">
        <v>155</v>
      </c>
      <c r="F55" s="68">
        <v>141</v>
      </c>
      <c r="G55" s="68">
        <v>129</v>
      </c>
      <c r="H55" s="68">
        <v>157</v>
      </c>
      <c r="I55" s="69">
        <f t="shared" si="4"/>
        <v>867</v>
      </c>
    </row>
    <row r="56" spans="2:9" x14ac:dyDescent="0.25">
      <c r="B56" s="10" t="s">
        <v>23</v>
      </c>
      <c r="C56" s="68">
        <v>71</v>
      </c>
      <c r="D56" s="68">
        <v>52</v>
      </c>
      <c r="E56" s="68">
        <v>68</v>
      </c>
      <c r="F56" s="68">
        <v>67</v>
      </c>
      <c r="G56" s="68">
        <v>69</v>
      </c>
      <c r="H56" s="68">
        <v>66</v>
      </c>
      <c r="I56" s="69">
        <f t="shared" si="4"/>
        <v>393</v>
      </c>
    </row>
    <row r="57" spans="2:9" x14ac:dyDescent="0.25">
      <c r="B57" s="10" t="s">
        <v>24</v>
      </c>
      <c r="C57" s="68">
        <v>1</v>
      </c>
      <c r="D57" s="68">
        <v>2</v>
      </c>
      <c r="E57" s="68">
        <v>1</v>
      </c>
      <c r="F57" s="68">
        <v>6</v>
      </c>
      <c r="G57" s="68">
        <v>1</v>
      </c>
      <c r="H57" s="68">
        <v>1</v>
      </c>
      <c r="I57" s="69">
        <f t="shared" si="4"/>
        <v>12</v>
      </c>
    </row>
    <row r="58" spans="2:9" x14ac:dyDescent="0.25">
      <c r="B58" s="10" t="s">
        <v>25</v>
      </c>
      <c r="C58" s="68" t="s">
        <v>20</v>
      </c>
      <c r="D58" s="68" t="s">
        <v>20</v>
      </c>
      <c r="E58" s="68" t="s">
        <v>20</v>
      </c>
      <c r="F58" s="68" t="s">
        <v>20</v>
      </c>
      <c r="G58" s="68" t="s">
        <v>20</v>
      </c>
      <c r="H58" s="68" t="s">
        <v>20</v>
      </c>
      <c r="I58" s="69">
        <f t="shared" si="4"/>
        <v>0</v>
      </c>
    </row>
    <row r="59" spans="2:9" x14ac:dyDescent="0.25">
      <c r="B59" s="13" t="s">
        <v>26</v>
      </c>
      <c r="C59" s="70" t="s">
        <v>20</v>
      </c>
      <c r="D59" s="70" t="s">
        <v>20</v>
      </c>
      <c r="E59" s="70" t="s">
        <v>20</v>
      </c>
      <c r="F59" s="70" t="s">
        <v>20</v>
      </c>
      <c r="G59" s="70" t="s">
        <v>20</v>
      </c>
      <c r="H59" s="70" t="s">
        <v>20</v>
      </c>
      <c r="I59" s="71">
        <f t="shared" si="4"/>
        <v>0</v>
      </c>
    </row>
    <row r="60" spans="2:9" x14ac:dyDescent="0.25">
      <c r="B60" s="72" t="s">
        <v>34</v>
      </c>
      <c r="C60" s="73">
        <v>134</v>
      </c>
      <c r="D60" s="73">
        <v>169</v>
      </c>
      <c r="E60" s="73">
        <v>147</v>
      </c>
      <c r="F60" s="73">
        <v>157</v>
      </c>
      <c r="G60" s="73">
        <v>159</v>
      </c>
      <c r="H60" s="73">
        <v>144</v>
      </c>
      <c r="I60" s="88">
        <v>910</v>
      </c>
    </row>
    <row r="61" spans="2:9" x14ac:dyDescent="0.25">
      <c r="B61" s="7" t="s">
        <v>19</v>
      </c>
      <c r="C61" s="66" t="s">
        <v>20</v>
      </c>
      <c r="D61" s="66" t="s">
        <v>20</v>
      </c>
      <c r="E61" s="66" t="s">
        <v>20</v>
      </c>
      <c r="F61" s="66" t="s">
        <v>20</v>
      </c>
      <c r="G61" s="66" t="s">
        <v>20</v>
      </c>
      <c r="H61" s="66" t="s">
        <v>20</v>
      </c>
      <c r="I61" s="67">
        <f t="shared" si="4"/>
        <v>0</v>
      </c>
    </row>
    <row r="62" spans="2:9" x14ac:dyDescent="0.25">
      <c r="B62" s="10" t="s">
        <v>21</v>
      </c>
      <c r="C62" s="68" t="s">
        <v>20</v>
      </c>
      <c r="D62" s="68">
        <v>3</v>
      </c>
      <c r="E62" s="68">
        <v>3</v>
      </c>
      <c r="F62" s="68" t="s">
        <v>20</v>
      </c>
      <c r="G62" s="68">
        <v>1</v>
      </c>
      <c r="H62" s="68" t="s">
        <v>20</v>
      </c>
      <c r="I62" s="69">
        <f t="shared" si="4"/>
        <v>7</v>
      </c>
    </row>
    <row r="63" spans="2:9" x14ac:dyDescent="0.25">
      <c r="B63" s="10" t="s">
        <v>22</v>
      </c>
      <c r="C63" s="68">
        <v>93</v>
      </c>
      <c r="D63" s="68">
        <v>122</v>
      </c>
      <c r="E63" s="68">
        <v>107</v>
      </c>
      <c r="F63" s="68">
        <v>114</v>
      </c>
      <c r="G63" s="68">
        <v>121</v>
      </c>
      <c r="H63" s="68">
        <v>107</v>
      </c>
      <c r="I63" s="69">
        <f t="shared" si="4"/>
        <v>664</v>
      </c>
    </row>
    <row r="64" spans="2:9" x14ac:dyDescent="0.25">
      <c r="B64" s="10" t="s">
        <v>23</v>
      </c>
      <c r="C64" s="68">
        <v>40</v>
      </c>
      <c r="D64" s="68">
        <v>41</v>
      </c>
      <c r="E64" s="68">
        <v>35</v>
      </c>
      <c r="F64" s="68">
        <v>41</v>
      </c>
      <c r="G64" s="68">
        <v>36</v>
      </c>
      <c r="H64" s="68">
        <v>37</v>
      </c>
      <c r="I64" s="69">
        <f t="shared" si="4"/>
        <v>230</v>
      </c>
    </row>
    <row r="65" spans="2:9" x14ac:dyDescent="0.25">
      <c r="B65" s="10" t="s">
        <v>24</v>
      </c>
      <c r="C65" s="68">
        <v>1</v>
      </c>
      <c r="D65" s="68">
        <v>3</v>
      </c>
      <c r="E65" s="68">
        <v>2</v>
      </c>
      <c r="F65" s="68">
        <v>2</v>
      </c>
      <c r="G65" s="68">
        <v>1</v>
      </c>
      <c r="H65" s="68" t="s">
        <v>20</v>
      </c>
      <c r="I65" s="69">
        <f t="shared" si="4"/>
        <v>9</v>
      </c>
    </row>
    <row r="66" spans="2:9" x14ac:dyDescent="0.25">
      <c r="B66" s="10" t="s">
        <v>25</v>
      </c>
      <c r="C66" s="68" t="s">
        <v>20</v>
      </c>
      <c r="D66" s="68" t="s">
        <v>20</v>
      </c>
      <c r="E66" s="68" t="s">
        <v>20</v>
      </c>
      <c r="F66" s="68" t="s">
        <v>20</v>
      </c>
      <c r="G66" s="68" t="s">
        <v>20</v>
      </c>
      <c r="H66" s="68" t="s">
        <v>20</v>
      </c>
      <c r="I66" s="69">
        <f t="shared" si="4"/>
        <v>0</v>
      </c>
    </row>
    <row r="67" spans="2:9" x14ac:dyDescent="0.25">
      <c r="B67" s="13" t="s">
        <v>26</v>
      </c>
      <c r="C67" s="70" t="s">
        <v>20</v>
      </c>
      <c r="D67" s="70" t="s">
        <v>20</v>
      </c>
      <c r="E67" s="70" t="s">
        <v>20</v>
      </c>
      <c r="F67" s="70" t="s">
        <v>20</v>
      </c>
      <c r="G67" s="70" t="s">
        <v>20</v>
      </c>
      <c r="H67" s="70" t="s">
        <v>20</v>
      </c>
      <c r="I67" s="71">
        <f t="shared" si="4"/>
        <v>0</v>
      </c>
    </row>
    <row r="68" spans="2:9" x14ac:dyDescent="0.25">
      <c r="B68" s="89" t="s">
        <v>35</v>
      </c>
      <c r="C68" s="64">
        <f>SUM(C69:C75)</f>
        <v>15</v>
      </c>
      <c r="D68" s="64">
        <f t="shared" ref="D68:H68" si="5">SUM(D69:D75)</f>
        <v>19</v>
      </c>
      <c r="E68" s="64">
        <f t="shared" si="5"/>
        <v>13</v>
      </c>
      <c r="F68" s="64">
        <f t="shared" si="5"/>
        <v>17</v>
      </c>
      <c r="G68" s="64">
        <f t="shared" si="5"/>
        <v>11</v>
      </c>
      <c r="H68" s="64">
        <f t="shared" si="5"/>
        <v>2</v>
      </c>
      <c r="I68" s="90">
        <f t="shared" si="4"/>
        <v>77</v>
      </c>
    </row>
    <row r="69" spans="2:9" x14ac:dyDescent="0.25">
      <c r="B69" s="7" t="s">
        <v>19</v>
      </c>
      <c r="C69" s="66" t="s">
        <v>20</v>
      </c>
      <c r="D69" s="66" t="s">
        <v>20</v>
      </c>
      <c r="E69" s="66" t="s">
        <v>20</v>
      </c>
      <c r="F69" s="66" t="s">
        <v>20</v>
      </c>
      <c r="G69" s="66" t="s">
        <v>20</v>
      </c>
      <c r="H69" s="66" t="s">
        <v>20</v>
      </c>
      <c r="I69" s="67">
        <f t="shared" ref="I69:I75" si="6">SUM(C69:H69)</f>
        <v>0</v>
      </c>
    </row>
    <row r="70" spans="2:9" x14ac:dyDescent="0.25">
      <c r="B70" s="10" t="s">
        <v>21</v>
      </c>
      <c r="C70" s="68">
        <v>1</v>
      </c>
      <c r="D70" s="68" t="s">
        <v>20</v>
      </c>
      <c r="E70" s="68" t="s">
        <v>20</v>
      </c>
      <c r="F70" s="68" t="s">
        <v>20</v>
      </c>
      <c r="G70" s="68" t="s">
        <v>20</v>
      </c>
      <c r="H70" s="68" t="s">
        <v>20</v>
      </c>
      <c r="I70" s="69">
        <f t="shared" si="6"/>
        <v>1</v>
      </c>
    </row>
    <row r="71" spans="2:9" x14ac:dyDescent="0.25">
      <c r="B71" s="10" t="s">
        <v>22</v>
      </c>
      <c r="C71" s="68">
        <v>11</v>
      </c>
      <c r="D71" s="68">
        <v>11</v>
      </c>
      <c r="E71" s="68">
        <v>8</v>
      </c>
      <c r="F71" s="68">
        <v>16</v>
      </c>
      <c r="G71" s="68">
        <v>9</v>
      </c>
      <c r="H71" s="68">
        <v>1</v>
      </c>
      <c r="I71" s="69">
        <f t="shared" si="6"/>
        <v>56</v>
      </c>
    </row>
    <row r="72" spans="2:9" x14ac:dyDescent="0.25">
      <c r="B72" s="10" t="s">
        <v>23</v>
      </c>
      <c r="C72" s="68">
        <v>3</v>
      </c>
      <c r="D72" s="68">
        <v>7</v>
      </c>
      <c r="E72" s="68">
        <v>5</v>
      </c>
      <c r="F72" s="68">
        <v>1</v>
      </c>
      <c r="G72" s="68">
        <v>2</v>
      </c>
      <c r="H72" s="68">
        <v>1</v>
      </c>
      <c r="I72" s="69">
        <f t="shared" si="6"/>
        <v>19</v>
      </c>
    </row>
    <row r="73" spans="2:9" x14ac:dyDescent="0.25">
      <c r="B73" s="10" t="s">
        <v>24</v>
      </c>
      <c r="C73" s="68" t="s">
        <v>20</v>
      </c>
      <c r="D73" s="68">
        <v>1</v>
      </c>
      <c r="E73" s="68" t="s">
        <v>20</v>
      </c>
      <c r="F73" s="68" t="s">
        <v>20</v>
      </c>
      <c r="G73" s="68" t="s">
        <v>20</v>
      </c>
      <c r="H73" s="68" t="s">
        <v>20</v>
      </c>
      <c r="I73" s="69">
        <f t="shared" si="6"/>
        <v>1</v>
      </c>
    </row>
    <row r="74" spans="2:9" x14ac:dyDescent="0.25">
      <c r="B74" s="10" t="s">
        <v>25</v>
      </c>
      <c r="C74" s="68" t="s">
        <v>20</v>
      </c>
      <c r="D74" s="68" t="s">
        <v>20</v>
      </c>
      <c r="E74" s="68" t="s">
        <v>20</v>
      </c>
      <c r="F74" s="68" t="s">
        <v>20</v>
      </c>
      <c r="G74" s="68" t="s">
        <v>20</v>
      </c>
      <c r="H74" s="68" t="s">
        <v>20</v>
      </c>
      <c r="I74" s="69">
        <f t="shared" si="6"/>
        <v>0</v>
      </c>
    </row>
    <row r="75" spans="2:9" x14ac:dyDescent="0.25">
      <c r="B75" s="13" t="s">
        <v>26</v>
      </c>
      <c r="C75" s="70" t="s">
        <v>20</v>
      </c>
      <c r="D75" s="70" t="s">
        <v>20</v>
      </c>
      <c r="E75" s="70" t="s">
        <v>20</v>
      </c>
      <c r="F75" s="70" t="s">
        <v>20</v>
      </c>
      <c r="G75" s="70" t="s">
        <v>20</v>
      </c>
      <c r="H75" s="70" t="s">
        <v>20</v>
      </c>
      <c r="I75" s="71">
        <f t="shared" si="6"/>
        <v>0</v>
      </c>
    </row>
    <row r="76" spans="2:9" ht="15.75" thickBot="1" x14ac:dyDescent="0.3">
      <c r="B76" s="91" t="s">
        <v>36</v>
      </c>
      <c r="C76" s="92">
        <f>SUM(C68,C60,C52,C44,C36,C28,C20,C12,C4)</f>
        <v>1692</v>
      </c>
      <c r="D76" s="92">
        <f>SUM(D68,D60,D52,D44,D36,D28,D20,D12,D4)</f>
        <v>1706</v>
      </c>
      <c r="E76" s="92">
        <f>SUM(E68,E60,E52,E44,E36,E28,E20,E12,E4)</f>
        <v>1665</v>
      </c>
      <c r="F76" s="92">
        <f>SUM(F68,F60,F52,F44,F36,F28,F20,F12,F4)</f>
        <v>1675</v>
      </c>
      <c r="G76" s="92">
        <f>SUM(G68,G60,G52,G44,G36,G28,G20,G12,G4)</f>
        <v>1693</v>
      </c>
      <c r="H76" s="92">
        <f>SUM(H68,H60,H52,H44,H36,H28,H20,H12,H4)</f>
        <v>1611</v>
      </c>
      <c r="I76" s="93">
        <f t="shared" ref="I76" si="7">SUM(C76:H76)</f>
        <v>10042</v>
      </c>
    </row>
    <row r="77" spans="2:9" ht="15.75" thickTop="1" x14ac:dyDescent="0.25">
      <c r="B77" s="215" t="s">
        <v>90</v>
      </c>
      <c r="C77" s="215"/>
      <c r="D77" s="215"/>
      <c r="E77" s="215"/>
      <c r="F77" s="215"/>
      <c r="G77" s="215"/>
      <c r="H77" s="215"/>
      <c r="I77" s="215"/>
    </row>
    <row r="78" spans="2:9" ht="15" customHeight="1" x14ac:dyDescent="0.25">
      <c r="B78" s="225" t="s">
        <v>91</v>
      </c>
      <c r="C78" s="225"/>
      <c r="D78" s="225"/>
      <c r="E78" s="225"/>
      <c r="F78" s="225"/>
      <c r="G78" s="225"/>
      <c r="H78" s="225"/>
      <c r="I78" s="225"/>
    </row>
    <row r="79" spans="2:9" ht="38.25" customHeight="1" x14ac:dyDescent="0.25">
      <c r="B79" s="225" t="s">
        <v>92</v>
      </c>
      <c r="C79" s="225"/>
      <c r="D79" s="225"/>
      <c r="E79" s="225"/>
      <c r="F79" s="225"/>
      <c r="G79" s="225"/>
      <c r="H79" s="225"/>
      <c r="I79" s="225"/>
    </row>
  </sheetData>
  <mergeCells count="6">
    <mergeCell ref="B79:I79"/>
    <mergeCell ref="C2:H2"/>
    <mergeCell ref="I2:I3"/>
    <mergeCell ref="B1:I1"/>
    <mergeCell ref="B77:I77"/>
    <mergeCell ref="B78:I7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6"/>
  <sheetViews>
    <sheetView showGridLines="0" workbookViewId="0"/>
  </sheetViews>
  <sheetFormatPr baseColWidth="10" defaultRowHeight="15" x14ac:dyDescent="0.25"/>
  <cols>
    <col min="1" max="1" width="2.42578125" customWidth="1"/>
    <col min="2" max="2" width="23.28515625" customWidth="1"/>
  </cols>
  <sheetData>
    <row r="2" spans="2:15" ht="24" thickBot="1" x14ac:dyDescent="0.4">
      <c r="B2" s="214" t="s">
        <v>88</v>
      </c>
      <c r="C2" s="214"/>
      <c r="D2" s="214"/>
      <c r="E2" s="214"/>
      <c r="F2" s="214"/>
      <c r="G2" s="214"/>
      <c r="H2" s="214"/>
      <c r="I2" s="214"/>
      <c r="J2" s="214"/>
      <c r="K2" s="214"/>
      <c r="L2" s="214"/>
      <c r="M2" s="214"/>
      <c r="N2" s="214"/>
      <c r="O2" s="214"/>
    </row>
    <row r="3" spans="2:15" ht="15.75" thickTop="1" x14ac:dyDescent="0.25">
      <c r="B3" s="219" t="s">
        <v>38</v>
      </c>
      <c r="C3" s="211" t="s">
        <v>39</v>
      </c>
      <c r="D3" s="211"/>
      <c r="E3" s="211"/>
      <c r="F3" s="211"/>
      <c r="G3" s="211"/>
      <c r="H3" s="211"/>
      <c r="I3" s="211"/>
      <c r="J3" s="211"/>
      <c r="K3" s="211"/>
      <c r="L3" s="211"/>
      <c r="M3" s="211"/>
      <c r="N3" s="211"/>
      <c r="O3" s="217" t="s">
        <v>40</v>
      </c>
    </row>
    <row r="4" spans="2:15" x14ac:dyDescent="0.25">
      <c r="B4" s="220"/>
      <c r="C4" s="3" t="s">
        <v>6</v>
      </c>
      <c r="D4" s="3" t="s">
        <v>7</v>
      </c>
      <c r="E4" s="3" t="s">
        <v>8</v>
      </c>
      <c r="F4" s="3" t="s">
        <v>9</v>
      </c>
      <c r="G4" s="3" t="s">
        <v>10</v>
      </c>
      <c r="H4" s="3" t="s">
        <v>11</v>
      </c>
      <c r="I4" s="3" t="s">
        <v>12</v>
      </c>
      <c r="J4" s="3" t="s">
        <v>13</v>
      </c>
      <c r="K4" s="3" t="s">
        <v>14</v>
      </c>
      <c r="L4" s="3" t="s">
        <v>15</v>
      </c>
      <c r="M4" s="3" t="s">
        <v>16</v>
      </c>
      <c r="N4" s="3" t="s">
        <v>17</v>
      </c>
      <c r="O4" s="218"/>
    </row>
    <row r="5" spans="2:15" x14ac:dyDescent="0.25">
      <c r="B5" s="113" t="s">
        <v>31</v>
      </c>
      <c r="C5" s="97">
        <v>8</v>
      </c>
      <c r="D5" s="97">
        <v>4</v>
      </c>
      <c r="E5" s="97">
        <v>9</v>
      </c>
      <c r="F5" s="97">
        <v>8</v>
      </c>
      <c r="G5" s="97">
        <v>6</v>
      </c>
      <c r="H5" s="97">
        <v>3</v>
      </c>
      <c r="I5" s="97">
        <v>5</v>
      </c>
      <c r="J5" s="97">
        <v>6</v>
      </c>
      <c r="K5" s="97">
        <v>6</v>
      </c>
      <c r="L5" s="97">
        <v>9</v>
      </c>
      <c r="M5" s="97">
        <v>7</v>
      </c>
      <c r="N5" s="97">
        <v>3</v>
      </c>
      <c r="O5" s="98">
        <v>74</v>
      </c>
    </row>
    <row r="6" spans="2:15" x14ac:dyDescent="0.25">
      <c r="B6" s="249" t="s">
        <v>41</v>
      </c>
      <c r="C6" s="99">
        <v>0</v>
      </c>
      <c r="D6" s="99">
        <v>0</v>
      </c>
      <c r="E6" s="99">
        <v>0</v>
      </c>
      <c r="F6" s="99">
        <v>0</v>
      </c>
      <c r="G6" s="99">
        <v>0</v>
      </c>
      <c r="H6" s="99">
        <v>1</v>
      </c>
      <c r="I6" s="99">
        <v>0</v>
      </c>
      <c r="J6" s="99">
        <v>0</v>
      </c>
      <c r="K6" s="99">
        <v>0</v>
      </c>
      <c r="L6" s="99">
        <v>0</v>
      </c>
      <c r="M6" s="99">
        <v>0</v>
      </c>
      <c r="N6" s="99">
        <v>0</v>
      </c>
      <c r="O6" s="100">
        <v>1</v>
      </c>
    </row>
    <row r="7" spans="2:15" x14ac:dyDescent="0.25">
      <c r="B7" s="115" t="s">
        <v>42</v>
      </c>
      <c r="C7" s="99">
        <v>3</v>
      </c>
      <c r="D7" s="99">
        <v>6</v>
      </c>
      <c r="E7" s="99">
        <v>2</v>
      </c>
      <c r="F7" s="99">
        <v>1</v>
      </c>
      <c r="G7" s="99">
        <v>1</v>
      </c>
      <c r="H7" s="99">
        <v>2</v>
      </c>
      <c r="I7" s="99">
        <v>0</v>
      </c>
      <c r="J7" s="99">
        <v>1</v>
      </c>
      <c r="K7" s="99">
        <v>2</v>
      </c>
      <c r="L7" s="99">
        <v>1</v>
      </c>
      <c r="M7" s="99">
        <v>1</v>
      </c>
      <c r="N7" s="99">
        <v>0</v>
      </c>
      <c r="O7" s="100">
        <v>20</v>
      </c>
    </row>
    <row r="8" spans="2:15" x14ac:dyDescent="0.25">
      <c r="B8" s="249" t="s">
        <v>32</v>
      </c>
      <c r="C8" s="99">
        <v>0</v>
      </c>
      <c r="D8" s="99">
        <v>0</v>
      </c>
      <c r="E8" s="99">
        <v>0</v>
      </c>
      <c r="F8" s="99">
        <v>0</v>
      </c>
      <c r="G8" s="99">
        <v>1</v>
      </c>
      <c r="H8" s="99">
        <v>0</v>
      </c>
      <c r="I8" s="99">
        <v>0</v>
      </c>
      <c r="J8" s="99">
        <v>0</v>
      </c>
      <c r="K8" s="99">
        <v>0</v>
      </c>
      <c r="L8" s="99">
        <v>0</v>
      </c>
      <c r="M8" s="99">
        <v>0</v>
      </c>
      <c r="N8" s="99">
        <v>0</v>
      </c>
      <c r="O8" s="100">
        <f t="shared" ref="O8:O13" si="0">SUM(C8:N8)</f>
        <v>1</v>
      </c>
    </row>
    <row r="9" spans="2:15" x14ac:dyDescent="0.25">
      <c r="B9" s="115" t="s">
        <v>43</v>
      </c>
      <c r="C9" s="99">
        <v>0</v>
      </c>
      <c r="D9" s="99">
        <v>0</v>
      </c>
      <c r="E9" s="99">
        <v>0</v>
      </c>
      <c r="F9" s="99">
        <v>2</v>
      </c>
      <c r="G9" s="99">
        <v>0</v>
      </c>
      <c r="H9" s="99">
        <v>0</v>
      </c>
      <c r="I9" s="99">
        <v>0</v>
      </c>
      <c r="J9" s="99">
        <v>0</v>
      </c>
      <c r="K9" s="99">
        <v>1</v>
      </c>
      <c r="L9" s="99">
        <v>0</v>
      </c>
      <c r="M9" s="99">
        <v>0</v>
      </c>
      <c r="N9" s="99">
        <v>0</v>
      </c>
      <c r="O9" s="100">
        <f t="shared" si="0"/>
        <v>3</v>
      </c>
    </row>
    <row r="10" spans="2:15" x14ac:dyDescent="0.25">
      <c r="B10" s="249" t="s">
        <v>30</v>
      </c>
      <c r="C10" s="99">
        <v>0</v>
      </c>
      <c r="D10" s="99">
        <v>1</v>
      </c>
      <c r="E10" s="99">
        <v>2</v>
      </c>
      <c r="F10" s="99">
        <v>3</v>
      </c>
      <c r="G10" s="99">
        <v>1</v>
      </c>
      <c r="H10" s="99">
        <v>1</v>
      </c>
      <c r="I10" s="99">
        <v>1</v>
      </c>
      <c r="J10" s="99">
        <v>1</v>
      </c>
      <c r="K10" s="99">
        <v>0</v>
      </c>
      <c r="L10" s="99">
        <v>2</v>
      </c>
      <c r="M10" s="99">
        <v>1</v>
      </c>
      <c r="N10" s="99">
        <v>2</v>
      </c>
      <c r="O10" s="100">
        <f t="shared" si="0"/>
        <v>15</v>
      </c>
    </row>
    <row r="11" spans="2:15" x14ac:dyDescent="0.25">
      <c r="B11" s="115" t="s">
        <v>34</v>
      </c>
      <c r="C11" s="99">
        <v>1</v>
      </c>
      <c r="D11" s="99">
        <v>0</v>
      </c>
      <c r="E11" s="99">
        <v>0</v>
      </c>
      <c r="F11" s="99">
        <v>4</v>
      </c>
      <c r="G11" s="99">
        <v>3</v>
      </c>
      <c r="H11" s="99">
        <v>1</v>
      </c>
      <c r="I11" s="99">
        <v>0</v>
      </c>
      <c r="J11" s="99">
        <v>1</v>
      </c>
      <c r="K11" s="99">
        <v>1</v>
      </c>
      <c r="L11" s="99">
        <v>3</v>
      </c>
      <c r="M11" s="99">
        <v>0</v>
      </c>
      <c r="N11" s="99">
        <v>0</v>
      </c>
      <c r="O11" s="100">
        <v>14</v>
      </c>
    </row>
    <row r="12" spans="2:15" x14ac:dyDescent="0.25">
      <c r="B12" s="250" t="s">
        <v>33</v>
      </c>
      <c r="C12" s="101">
        <v>2</v>
      </c>
      <c r="D12" s="101">
        <v>0</v>
      </c>
      <c r="E12" s="101">
        <v>0</v>
      </c>
      <c r="F12" s="101">
        <v>1</v>
      </c>
      <c r="G12" s="101">
        <v>0</v>
      </c>
      <c r="H12" s="101">
        <v>1</v>
      </c>
      <c r="I12" s="101">
        <v>1</v>
      </c>
      <c r="J12" s="101">
        <v>1</v>
      </c>
      <c r="K12" s="101">
        <v>0</v>
      </c>
      <c r="L12" s="101">
        <v>0</v>
      </c>
      <c r="M12" s="101">
        <v>0</v>
      </c>
      <c r="N12" s="101">
        <v>2</v>
      </c>
      <c r="O12" s="102">
        <v>8</v>
      </c>
    </row>
    <row r="13" spans="2:15" ht="15.75" thickBot="1" x14ac:dyDescent="0.3">
      <c r="B13" s="114" t="s">
        <v>4</v>
      </c>
      <c r="C13" s="95">
        <v>14</v>
      </c>
      <c r="D13" s="95">
        <v>11</v>
      </c>
      <c r="E13" s="95">
        <v>13</v>
      </c>
      <c r="F13" s="95">
        <v>19</v>
      </c>
      <c r="G13" s="95">
        <v>12</v>
      </c>
      <c r="H13" s="95">
        <v>9</v>
      </c>
      <c r="I13" s="95">
        <v>7</v>
      </c>
      <c r="J13" s="95">
        <v>10</v>
      </c>
      <c r="K13" s="95">
        <v>10</v>
      </c>
      <c r="L13" s="95">
        <v>15</v>
      </c>
      <c r="M13" s="95">
        <v>9</v>
      </c>
      <c r="N13" s="95">
        <v>7</v>
      </c>
      <c r="O13" s="96">
        <f t="shared" si="0"/>
        <v>136</v>
      </c>
    </row>
    <row r="14" spans="2:15" ht="15.75" thickTop="1" x14ac:dyDescent="0.25">
      <c r="B14" s="215" t="s">
        <v>63</v>
      </c>
      <c r="C14" s="215"/>
      <c r="D14" s="215"/>
      <c r="E14" s="215"/>
      <c r="F14" s="215"/>
      <c r="G14" s="215"/>
      <c r="H14" s="215"/>
      <c r="I14" s="207"/>
      <c r="J14" s="207"/>
      <c r="K14" s="207"/>
      <c r="L14" s="207"/>
      <c r="M14" s="207"/>
      <c r="N14" s="207"/>
      <c r="O14" s="207"/>
    </row>
    <row r="15" spans="2:15" x14ac:dyDescent="0.25">
      <c r="B15" s="225" t="s">
        <v>85</v>
      </c>
      <c r="C15" s="225"/>
      <c r="D15" s="225"/>
      <c r="E15" s="225"/>
      <c r="F15" s="225"/>
      <c r="G15" s="225"/>
      <c r="H15" s="225"/>
    </row>
    <row r="16" spans="2:15" x14ac:dyDescent="0.25">
      <c r="B16" s="225" t="s">
        <v>71</v>
      </c>
      <c r="C16" s="225"/>
      <c r="D16" s="225"/>
      <c r="E16" s="225"/>
      <c r="F16" s="225"/>
      <c r="G16" s="225"/>
      <c r="H16" s="225"/>
    </row>
  </sheetData>
  <mergeCells count="7">
    <mergeCell ref="B14:H14"/>
    <mergeCell ref="B15:H15"/>
    <mergeCell ref="B16:H16"/>
    <mergeCell ref="B3:B4"/>
    <mergeCell ref="C3:N3"/>
    <mergeCell ref="O3:O4"/>
    <mergeCell ref="B2:O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5"/>
  <sheetViews>
    <sheetView showGridLines="0" workbookViewId="0"/>
  </sheetViews>
  <sheetFormatPr baseColWidth="10" defaultRowHeight="15" x14ac:dyDescent="0.25"/>
  <cols>
    <col min="1" max="1" width="3.28515625" customWidth="1"/>
    <col min="2" max="2" width="24.28515625" customWidth="1"/>
  </cols>
  <sheetData>
    <row r="2" spans="2:15" ht="24" thickBot="1" x14ac:dyDescent="0.4">
      <c r="B2" s="214" t="s">
        <v>87</v>
      </c>
      <c r="C2" s="214"/>
      <c r="D2" s="214"/>
      <c r="E2" s="214"/>
      <c r="F2" s="214"/>
      <c r="G2" s="214"/>
      <c r="H2" s="214"/>
      <c r="I2" s="214"/>
      <c r="J2" s="214"/>
      <c r="K2" s="214"/>
      <c r="L2" s="214"/>
      <c r="M2" s="214"/>
      <c r="N2" s="214"/>
      <c r="O2" s="214"/>
    </row>
    <row r="3" spans="2:15" ht="15.75" thickTop="1" x14ac:dyDescent="0.25">
      <c r="B3" s="219" t="s">
        <v>38</v>
      </c>
      <c r="C3" s="211" t="s">
        <v>39</v>
      </c>
      <c r="D3" s="211"/>
      <c r="E3" s="211"/>
      <c r="F3" s="211"/>
      <c r="G3" s="211"/>
      <c r="H3" s="211"/>
      <c r="I3" s="211"/>
      <c r="J3" s="211"/>
      <c r="K3" s="211"/>
      <c r="L3" s="211"/>
      <c r="M3" s="211"/>
      <c r="N3" s="211"/>
      <c r="O3" s="217" t="s">
        <v>40</v>
      </c>
    </row>
    <row r="4" spans="2:15" x14ac:dyDescent="0.25">
      <c r="B4" s="220"/>
      <c r="C4" s="3" t="s">
        <v>6</v>
      </c>
      <c r="D4" s="3" t="s">
        <v>7</v>
      </c>
      <c r="E4" s="3" t="s">
        <v>8</v>
      </c>
      <c r="F4" s="3" t="s">
        <v>9</v>
      </c>
      <c r="G4" s="3" t="s">
        <v>10</v>
      </c>
      <c r="H4" s="3" t="s">
        <v>11</v>
      </c>
      <c r="I4" s="3" t="s">
        <v>12</v>
      </c>
      <c r="J4" s="3" t="s">
        <v>13</v>
      </c>
      <c r="K4" s="3" t="s">
        <v>14</v>
      </c>
      <c r="L4" s="3" t="s">
        <v>15</v>
      </c>
      <c r="M4" s="3" t="s">
        <v>16</v>
      </c>
      <c r="N4" s="3" t="s">
        <v>17</v>
      </c>
      <c r="O4" s="218"/>
    </row>
    <row r="5" spans="2:15" x14ac:dyDescent="0.25">
      <c r="B5" s="244" t="s">
        <v>31</v>
      </c>
      <c r="C5" s="103">
        <v>12</v>
      </c>
      <c r="D5" s="103">
        <v>5</v>
      </c>
      <c r="E5" s="103">
        <v>6</v>
      </c>
      <c r="F5" s="103">
        <v>16</v>
      </c>
      <c r="G5" s="103">
        <v>5</v>
      </c>
      <c r="H5" s="103">
        <v>5</v>
      </c>
      <c r="I5" s="103">
        <v>10</v>
      </c>
      <c r="J5" s="103">
        <v>6</v>
      </c>
      <c r="K5" s="103">
        <v>7</v>
      </c>
      <c r="L5" s="103">
        <v>2</v>
      </c>
      <c r="M5" s="103">
        <v>12</v>
      </c>
      <c r="N5" s="103">
        <v>1</v>
      </c>
      <c r="O5" s="98">
        <v>87</v>
      </c>
    </row>
    <row r="6" spans="2:15" x14ac:dyDescent="0.25">
      <c r="B6" s="245" t="s">
        <v>42</v>
      </c>
      <c r="C6" s="104">
        <v>1</v>
      </c>
      <c r="D6" s="104">
        <v>1</v>
      </c>
      <c r="E6" s="104">
        <v>2</v>
      </c>
      <c r="F6" s="104">
        <v>0</v>
      </c>
      <c r="G6" s="104">
        <v>3</v>
      </c>
      <c r="H6" s="104">
        <v>0</v>
      </c>
      <c r="I6" s="104">
        <v>3</v>
      </c>
      <c r="J6" s="104">
        <v>3</v>
      </c>
      <c r="K6" s="104">
        <v>3</v>
      </c>
      <c r="L6" s="104">
        <v>4</v>
      </c>
      <c r="M6" s="104">
        <v>2</v>
      </c>
      <c r="N6" s="104">
        <v>2</v>
      </c>
      <c r="O6" s="100">
        <v>24</v>
      </c>
    </row>
    <row r="7" spans="2:15" x14ac:dyDescent="0.25">
      <c r="B7" s="246" t="s">
        <v>35</v>
      </c>
      <c r="C7" s="104">
        <v>0</v>
      </c>
      <c r="D7" s="104">
        <v>0</v>
      </c>
      <c r="E7" s="104">
        <v>0</v>
      </c>
      <c r="F7" s="104">
        <v>0</v>
      </c>
      <c r="G7" s="104">
        <v>0</v>
      </c>
      <c r="H7" s="104">
        <v>0</v>
      </c>
      <c r="I7" s="104">
        <v>0</v>
      </c>
      <c r="J7" s="104">
        <v>0</v>
      </c>
      <c r="K7" s="104">
        <v>0</v>
      </c>
      <c r="L7" s="104">
        <v>0</v>
      </c>
      <c r="M7" s="104">
        <v>0</v>
      </c>
      <c r="N7" s="104">
        <v>1</v>
      </c>
      <c r="O7" s="100">
        <f t="shared" ref="O7:O12" si="0">SUM(C7:N7)</f>
        <v>1</v>
      </c>
    </row>
    <row r="8" spans="2:15" x14ac:dyDescent="0.25">
      <c r="B8" s="247" t="s">
        <v>30</v>
      </c>
      <c r="C8" s="104">
        <v>2</v>
      </c>
      <c r="D8" s="104">
        <v>1</v>
      </c>
      <c r="E8" s="104">
        <v>2</v>
      </c>
      <c r="F8" s="104">
        <v>1</v>
      </c>
      <c r="G8" s="104">
        <v>1</v>
      </c>
      <c r="H8" s="104">
        <v>2</v>
      </c>
      <c r="I8" s="104">
        <v>2</v>
      </c>
      <c r="J8" s="104">
        <v>2</v>
      </c>
      <c r="K8" s="104">
        <v>0</v>
      </c>
      <c r="L8" s="104">
        <v>3</v>
      </c>
      <c r="M8" s="104">
        <v>2</v>
      </c>
      <c r="N8" s="104">
        <v>0</v>
      </c>
      <c r="O8" s="100">
        <f t="shared" si="0"/>
        <v>18</v>
      </c>
    </row>
    <row r="9" spans="2:15" x14ac:dyDescent="0.25">
      <c r="B9" s="246" t="s">
        <v>44</v>
      </c>
      <c r="C9" s="104">
        <v>0</v>
      </c>
      <c r="D9" s="104">
        <v>1</v>
      </c>
      <c r="E9" s="104">
        <v>0</v>
      </c>
      <c r="F9" s="104">
        <v>0</v>
      </c>
      <c r="G9" s="104">
        <v>0</v>
      </c>
      <c r="H9" s="104">
        <v>0</v>
      </c>
      <c r="I9" s="104">
        <v>0</v>
      </c>
      <c r="J9" s="104">
        <v>0</v>
      </c>
      <c r="K9" s="104">
        <v>0</v>
      </c>
      <c r="L9" s="104">
        <v>0</v>
      </c>
      <c r="M9" s="104">
        <v>0</v>
      </c>
      <c r="N9" s="104">
        <v>0</v>
      </c>
      <c r="O9" s="100">
        <f t="shared" si="0"/>
        <v>1</v>
      </c>
    </row>
    <row r="10" spans="2:15" x14ac:dyDescent="0.25">
      <c r="B10" s="247" t="s">
        <v>33</v>
      </c>
      <c r="C10" s="104">
        <v>0</v>
      </c>
      <c r="D10" s="104">
        <v>1</v>
      </c>
      <c r="E10" s="104">
        <v>1</v>
      </c>
      <c r="F10" s="104">
        <v>0</v>
      </c>
      <c r="G10" s="104">
        <v>0</v>
      </c>
      <c r="H10" s="104">
        <v>0</v>
      </c>
      <c r="I10" s="104">
        <v>0</v>
      </c>
      <c r="J10" s="104">
        <v>0</v>
      </c>
      <c r="K10" s="104">
        <v>0</v>
      </c>
      <c r="L10" s="104">
        <v>0</v>
      </c>
      <c r="M10" s="104">
        <v>0</v>
      </c>
      <c r="N10" s="104">
        <v>0</v>
      </c>
      <c r="O10" s="100">
        <f t="shared" si="0"/>
        <v>2</v>
      </c>
    </row>
    <row r="11" spans="2:15" x14ac:dyDescent="0.25">
      <c r="B11" s="248" t="s">
        <v>34</v>
      </c>
      <c r="C11" s="105">
        <v>0</v>
      </c>
      <c r="D11" s="105">
        <v>0</v>
      </c>
      <c r="E11" s="105">
        <v>0</v>
      </c>
      <c r="F11" s="105">
        <v>0</v>
      </c>
      <c r="G11" s="105">
        <v>0</v>
      </c>
      <c r="H11" s="105">
        <v>0</v>
      </c>
      <c r="I11" s="105">
        <v>0</v>
      </c>
      <c r="J11" s="105">
        <v>0</v>
      </c>
      <c r="K11" s="105">
        <v>1</v>
      </c>
      <c r="L11" s="105">
        <v>1</v>
      </c>
      <c r="M11" s="105">
        <v>0</v>
      </c>
      <c r="N11" s="105">
        <v>1</v>
      </c>
      <c r="O11" s="102">
        <f t="shared" si="0"/>
        <v>3</v>
      </c>
    </row>
    <row r="12" spans="2:15" ht="15.75" thickBot="1" x14ac:dyDescent="0.3">
      <c r="B12" s="116" t="s">
        <v>4</v>
      </c>
      <c r="C12" s="95">
        <v>15</v>
      </c>
      <c r="D12" s="95">
        <v>9</v>
      </c>
      <c r="E12" s="95">
        <v>11</v>
      </c>
      <c r="F12" s="95">
        <v>17</v>
      </c>
      <c r="G12" s="95">
        <v>9</v>
      </c>
      <c r="H12" s="95">
        <v>7</v>
      </c>
      <c r="I12" s="95">
        <v>15</v>
      </c>
      <c r="J12" s="95">
        <v>11</v>
      </c>
      <c r="K12" s="95">
        <v>11</v>
      </c>
      <c r="L12" s="95">
        <v>10</v>
      </c>
      <c r="M12" s="95">
        <v>16</v>
      </c>
      <c r="N12" s="95">
        <v>5</v>
      </c>
      <c r="O12" s="96">
        <f t="shared" si="0"/>
        <v>136</v>
      </c>
    </row>
    <row r="13" spans="2:15" ht="15.75" thickTop="1" x14ac:dyDescent="0.25">
      <c r="B13" s="215" t="s">
        <v>63</v>
      </c>
      <c r="C13" s="215"/>
      <c r="D13" s="215"/>
      <c r="E13" s="215"/>
      <c r="F13" s="215"/>
      <c r="G13" s="215"/>
      <c r="H13" s="215"/>
    </row>
    <row r="14" spans="2:15" x14ac:dyDescent="0.25">
      <c r="B14" s="225" t="s">
        <v>85</v>
      </c>
      <c r="C14" s="225"/>
      <c r="D14" s="225"/>
      <c r="E14" s="225"/>
      <c r="F14" s="225"/>
      <c r="G14" s="225"/>
      <c r="H14" s="225"/>
    </row>
    <row r="15" spans="2:15" x14ac:dyDescent="0.25">
      <c r="B15" s="225" t="s">
        <v>71</v>
      </c>
      <c r="C15" s="225"/>
      <c r="D15" s="225"/>
      <c r="E15" s="225"/>
      <c r="F15" s="225"/>
      <c r="G15" s="225"/>
      <c r="H15" s="225"/>
    </row>
  </sheetData>
  <mergeCells count="7">
    <mergeCell ref="B13:H13"/>
    <mergeCell ref="B14:H14"/>
    <mergeCell ref="B15:H15"/>
    <mergeCell ref="B2:O2"/>
    <mergeCell ref="B3:B4"/>
    <mergeCell ref="C3:N3"/>
    <mergeCell ref="O3:O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2"/>
  <sheetViews>
    <sheetView showGridLines="0" workbookViewId="0"/>
  </sheetViews>
  <sheetFormatPr baseColWidth="10" defaultRowHeight="15" x14ac:dyDescent="0.25"/>
  <cols>
    <col min="1" max="1" width="4" customWidth="1"/>
    <col min="2" max="2" width="24.85546875" customWidth="1"/>
    <col min="3" max="9" width="16.28515625" customWidth="1"/>
  </cols>
  <sheetData>
    <row r="2" spans="2:13" ht="24" thickBot="1" x14ac:dyDescent="0.4">
      <c r="B2" s="214" t="s">
        <v>86</v>
      </c>
      <c r="C2" s="214"/>
      <c r="D2" s="214"/>
      <c r="E2" s="214"/>
      <c r="F2" s="214"/>
      <c r="G2" s="214"/>
      <c r="H2" s="214"/>
      <c r="I2" s="214"/>
    </row>
    <row r="3" spans="2:13" ht="15.75" thickTop="1" x14ac:dyDescent="0.25">
      <c r="B3" s="219" t="s">
        <v>38</v>
      </c>
      <c r="C3" s="221" t="s">
        <v>39</v>
      </c>
      <c r="D3" s="221"/>
      <c r="E3" s="221"/>
      <c r="F3" s="221"/>
      <c r="G3" s="221"/>
      <c r="H3" s="221"/>
      <c r="I3" s="217" t="s">
        <v>40</v>
      </c>
    </row>
    <row r="4" spans="2:13" x14ac:dyDescent="0.25">
      <c r="B4" s="220"/>
      <c r="C4" s="3" t="s">
        <v>6</v>
      </c>
      <c r="D4" s="3" t="s">
        <v>7</v>
      </c>
      <c r="E4" s="3" t="s">
        <v>8</v>
      </c>
      <c r="F4" s="3" t="s">
        <v>9</v>
      </c>
      <c r="G4" s="3" t="s">
        <v>10</v>
      </c>
      <c r="H4" s="3" t="s">
        <v>11</v>
      </c>
      <c r="I4" s="218"/>
    </row>
    <row r="5" spans="2:13" x14ac:dyDescent="0.25">
      <c r="B5" s="240" t="s">
        <v>31</v>
      </c>
      <c r="C5" s="106">
        <v>7</v>
      </c>
      <c r="D5" s="106">
        <v>3</v>
      </c>
      <c r="E5" s="106">
        <v>2</v>
      </c>
      <c r="F5" s="106">
        <v>0</v>
      </c>
      <c r="G5" s="106">
        <v>0</v>
      </c>
      <c r="H5" s="106">
        <v>3</v>
      </c>
      <c r="I5" s="107">
        <v>15</v>
      </c>
    </row>
    <row r="6" spans="2:13" x14ac:dyDescent="0.25">
      <c r="B6" s="241" t="s">
        <v>42</v>
      </c>
      <c r="C6" s="106">
        <v>2</v>
      </c>
      <c r="D6" s="106">
        <v>40</v>
      </c>
      <c r="E6" s="106">
        <v>1</v>
      </c>
      <c r="F6" s="106">
        <v>0</v>
      </c>
      <c r="G6" s="106">
        <v>0</v>
      </c>
      <c r="H6" s="106">
        <v>1</v>
      </c>
      <c r="I6" s="107">
        <v>44</v>
      </c>
    </row>
    <row r="7" spans="2:13" x14ac:dyDescent="0.25">
      <c r="B7" s="242" t="s">
        <v>28</v>
      </c>
      <c r="C7" s="106">
        <v>0</v>
      </c>
      <c r="D7" s="106">
        <v>0</v>
      </c>
      <c r="E7" s="106">
        <v>0</v>
      </c>
      <c r="F7" s="106">
        <v>0</v>
      </c>
      <c r="G7" s="106">
        <v>1</v>
      </c>
      <c r="H7" s="106">
        <v>0</v>
      </c>
      <c r="I7" s="107">
        <f t="shared" ref="I7:I8" si="0">SUM(C7:H7)</f>
        <v>1</v>
      </c>
    </row>
    <row r="8" spans="2:13" x14ac:dyDescent="0.25">
      <c r="B8" s="243" t="s">
        <v>30</v>
      </c>
      <c r="C8" s="106">
        <v>2</v>
      </c>
      <c r="D8" s="106">
        <v>0</v>
      </c>
      <c r="E8" s="106">
        <v>0</v>
      </c>
      <c r="F8" s="106">
        <v>0</v>
      </c>
      <c r="G8" s="106">
        <v>0</v>
      </c>
      <c r="H8" s="106">
        <v>0</v>
      </c>
      <c r="I8" s="107">
        <f t="shared" si="0"/>
        <v>2</v>
      </c>
    </row>
    <row r="9" spans="2:13" ht="15.75" thickBot="1" x14ac:dyDescent="0.3">
      <c r="B9" s="116" t="s">
        <v>4</v>
      </c>
      <c r="C9" s="95">
        <f>SUM(C5:C8)</f>
        <v>11</v>
      </c>
      <c r="D9" s="95">
        <f>SUM(D5:D8)</f>
        <v>43</v>
      </c>
      <c r="E9" s="95">
        <f>SUM(E5:E8)</f>
        <v>3</v>
      </c>
      <c r="F9" s="95">
        <f>SUM(F5:F8)</f>
        <v>0</v>
      </c>
      <c r="G9" s="95">
        <f>SUM(G5:G8)</f>
        <v>1</v>
      </c>
      <c r="H9" s="95">
        <f>SUM(H5:H8)</f>
        <v>4</v>
      </c>
      <c r="I9" s="96">
        <v>62</v>
      </c>
    </row>
    <row r="10" spans="2:13" ht="15.75" thickTop="1" x14ac:dyDescent="0.25">
      <c r="B10" s="215" t="s">
        <v>63</v>
      </c>
      <c r="C10" s="215"/>
      <c r="D10" s="215"/>
      <c r="E10" s="215"/>
      <c r="F10" s="215"/>
      <c r="G10" s="215"/>
      <c r="H10" s="215"/>
      <c r="I10" s="215"/>
    </row>
    <row r="11" spans="2:13" ht="15" customHeight="1" x14ac:dyDescent="0.25">
      <c r="B11" s="225" t="s">
        <v>85</v>
      </c>
      <c r="C11" s="225"/>
      <c r="D11" s="225"/>
      <c r="E11" s="225"/>
      <c r="F11" s="225"/>
      <c r="G11" s="225"/>
      <c r="H11" s="225"/>
      <c r="I11" s="225"/>
      <c r="J11" s="208"/>
      <c r="K11" s="208"/>
      <c r="L11" s="208"/>
      <c r="M11" s="208"/>
    </row>
    <row r="12" spans="2:13" ht="15" customHeight="1" x14ac:dyDescent="0.25">
      <c r="B12" s="225" t="s">
        <v>71</v>
      </c>
      <c r="C12" s="225"/>
      <c r="D12" s="225"/>
      <c r="E12" s="225"/>
      <c r="F12" s="225"/>
      <c r="G12" s="225"/>
      <c r="H12" s="225"/>
      <c r="I12" s="225"/>
      <c r="J12" s="208"/>
      <c r="K12" s="208"/>
      <c r="L12" s="208"/>
      <c r="M12" s="208"/>
    </row>
  </sheetData>
  <mergeCells count="7">
    <mergeCell ref="B11:I11"/>
    <mergeCell ref="B12:I12"/>
    <mergeCell ref="B10:I10"/>
    <mergeCell ref="B2:I2"/>
    <mergeCell ref="B3:B4"/>
    <mergeCell ref="C3:H3"/>
    <mergeCell ref="I3:I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workbookViewId="0">
      <pane xSplit="2" ySplit="3" topLeftCell="C4" activePane="bottomRight" state="frozen"/>
      <selection pane="topRight" activeCell="B1" sqref="B1"/>
      <selection pane="bottomLeft" activeCell="A4" sqref="A4"/>
      <selection pane="bottomRight"/>
    </sheetView>
  </sheetViews>
  <sheetFormatPr baseColWidth="10" defaultRowHeight="15" x14ac:dyDescent="0.25"/>
  <cols>
    <col min="2" max="2" width="15.85546875" bestFit="1" customWidth="1"/>
  </cols>
  <sheetData>
    <row r="1" spans="2:17" ht="48" customHeight="1" thickBot="1" x14ac:dyDescent="0.4">
      <c r="B1" s="226" t="s">
        <v>84</v>
      </c>
      <c r="C1" s="226"/>
      <c r="D1" s="226"/>
      <c r="E1" s="226"/>
      <c r="F1" s="226"/>
      <c r="G1" s="226"/>
      <c r="H1" s="226"/>
      <c r="I1" s="226"/>
      <c r="J1" s="226"/>
      <c r="K1" s="226"/>
      <c r="L1" s="226"/>
      <c r="M1" s="226"/>
      <c r="N1" s="226"/>
      <c r="O1" s="226"/>
    </row>
    <row r="2" spans="2:17" ht="15.75" thickTop="1" x14ac:dyDescent="0.25">
      <c r="B2" s="117" t="s">
        <v>38</v>
      </c>
      <c r="C2" s="222">
        <v>2018</v>
      </c>
      <c r="D2" s="222"/>
      <c r="E2" s="222"/>
      <c r="F2" s="222"/>
      <c r="G2" s="222"/>
      <c r="H2" s="222"/>
      <c r="I2" s="222"/>
      <c r="J2" s="222"/>
      <c r="K2" s="222"/>
      <c r="L2" s="222"/>
      <c r="M2" s="222"/>
      <c r="N2" s="222"/>
      <c r="O2" s="223" t="s">
        <v>4</v>
      </c>
    </row>
    <row r="3" spans="2:17" x14ac:dyDescent="0.25">
      <c r="B3" s="118" t="s">
        <v>55</v>
      </c>
      <c r="C3" s="119" t="s">
        <v>6</v>
      </c>
      <c r="D3" s="119" t="s">
        <v>7</v>
      </c>
      <c r="E3" s="119" t="s">
        <v>8</v>
      </c>
      <c r="F3" s="119" t="s">
        <v>9</v>
      </c>
      <c r="G3" s="119" t="s">
        <v>10</v>
      </c>
      <c r="H3" s="119" t="s">
        <v>11</v>
      </c>
      <c r="I3" s="119" t="s">
        <v>12</v>
      </c>
      <c r="J3" s="119" t="s">
        <v>13</v>
      </c>
      <c r="K3" s="119" t="s">
        <v>14</v>
      </c>
      <c r="L3" s="119" t="s">
        <v>15</v>
      </c>
      <c r="M3" s="119" t="s">
        <v>16</v>
      </c>
      <c r="N3" s="119" t="s">
        <v>17</v>
      </c>
      <c r="O3" s="224"/>
    </row>
    <row r="4" spans="2:17" x14ac:dyDescent="0.25">
      <c r="B4" s="132" t="s">
        <v>42</v>
      </c>
      <c r="C4" s="206">
        <f>SUM(C5:C11)</f>
        <v>0</v>
      </c>
      <c r="D4" s="206">
        <f t="shared" ref="D4:N4" si="0">SUM(D5:D11)</f>
        <v>0</v>
      </c>
      <c r="E4" s="206">
        <f t="shared" si="0"/>
        <v>0</v>
      </c>
      <c r="F4" s="206">
        <f t="shared" si="0"/>
        <v>0</v>
      </c>
      <c r="G4" s="206">
        <f t="shared" si="0"/>
        <v>0</v>
      </c>
      <c r="H4" s="206">
        <f t="shared" si="0"/>
        <v>0</v>
      </c>
      <c r="I4" s="206">
        <f t="shared" si="0"/>
        <v>1</v>
      </c>
      <c r="J4" s="206">
        <f t="shared" si="0"/>
        <v>0</v>
      </c>
      <c r="K4" s="206">
        <f t="shared" si="0"/>
        <v>0</v>
      </c>
      <c r="L4" s="206">
        <f t="shared" si="0"/>
        <v>0</v>
      </c>
      <c r="M4" s="206">
        <f t="shared" si="0"/>
        <v>0</v>
      </c>
      <c r="N4" s="206">
        <f t="shared" si="0"/>
        <v>0</v>
      </c>
      <c r="O4" s="196">
        <v>1</v>
      </c>
    </row>
    <row r="5" spans="2:17" x14ac:dyDescent="0.25">
      <c r="B5" s="123" t="s">
        <v>19</v>
      </c>
      <c r="C5" s="124" t="s">
        <v>20</v>
      </c>
      <c r="D5" s="124" t="s">
        <v>20</v>
      </c>
      <c r="E5" s="124" t="s">
        <v>20</v>
      </c>
      <c r="F5" s="124" t="s">
        <v>20</v>
      </c>
      <c r="G5" s="124" t="s">
        <v>20</v>
      </c>
      <c r="H5" s="124" t="s">
        <v>20</v>
      </c>
      <c r="I5" s="124" t="s">
        <v>20</v>
      </c>
      <c r="J5" s="124" t="s">
        <v>20</v>
      </c>
      <c r="K5" s="124" t="s">
        <v>20</v>
      </c>
      <c r="L5" s="124" t="s">
        <v>20</v>
      </c>
      <c r="M5" s="124" t="s">
        <v>20</v>
      </c>
      <c r="N5" s="124" t="s">
        <v>20</v>
      </c>
      <c r="O5" s="125">
        <f>SUM(C5:N5)</f>
        <v>0</v>
      </c>
    </row>
    <row r="6" spans="2:17" x14ac:dyDescent="0.25">
      <c r="B6" s="126" t="s">
        <v>21</v>
      </c>
      <c r="C6" s="127" t="s">
        <v>20</v>
      </c>
      <c r="D6" s="127" t="s">
        <v>20</v>
      </c>
      <c r="E6" s="127" t="s">
        <v>20</v>
      </c>
      <c r="F6" s="127" t="s">
        <v>20</v>
      </c>
      <c r="G6" s="127" t="s">
        <v>20</v>
      </c>
      <c r="H6" s="127" t="s">
        <v>20</v>
      </c>
      <c r="I6" s="127" t="s">
        <v>20</v>
      </c>
      <c r="J6" s="127" t="s">
        <v>20</v>
      </c>
      <c r="K6" s="127" t="s">
        <v>20</v>
      </c>
      <c r="L6" s="127" t="s">
        <v>20</v>
      </c>
      <c r="M6" s="127" t="s">
        <v>20</v>
      </c>
      <c r="N6" s="127" t="s">
        <v>20</v>
      </c>
      <c r="O6" s="128">
        <f>SUM(C6:N6)</f>
        <v>0</v>
      </c>
    </row>
    <row r="7" spans="2:17" x14ac:dyDescent="0.25">
      <c r="B7" s="129" t="s">
        <v>22</v>
      </c>
      <c r="C7" s="127" t="s">
        <v>20</v>
      </c>
      <c r="D7" s="127" t="s">
        <v>20</v>
      </c>
      <c r="E7" s="127" t="s">
        <v>20</v>
      </c>
      <c r="F7" s="127" t="s">
        <v>20</v>
      </c>
      <c r="G7" s="127" t="s">
        <v>20</v>
      </c>
      <c r="H7" s="127" t="s">
        <v>20</v>
      </c>
      <c r="I7" s="127" t="s">
        <v>20</v>
      </c>
      <c r="J7" s="127" t="s">
        <v>20</v>
      </c>
      <c r="K7" s="127" t="s">
        <v>20</v>
      </c>
      <c r="L7" s="127" t="s">
        <v>20</v>
      </c>
      <c r="M7" s="127" t="s">
        <v>20</v>
      </c>
      <c r="N7" s="127" t="s">
        <v>20</v>
      </c>
      <c r="O7" s="128">
        <f t="shared" ref="O7:O11" si="1">SUM(C7:N7)</f>
        <v>0</v>
      </c>
    </row>
    <row r="8" spans="2:17" x14ac:dyDescent="0.25">
      <c r="B8" s="129" t="s">
        <v>23</v>
      </c>
      <c r="C8" s="127" t="s">
        <v>20</v>
      </c>
      <c r="D8" s="127" t="s">
        <v>20</v>
      </c>
      <c r="E8" s="127" t="s">
        <v>20</v>
      </c>
      <c r="F8" s="127" t="s">
        <v>20</v>
      </c>
      <c r="G8" s="127" t="s">
        <v>20</v>
      </c>
      <c r="H8" s="127" t="s">
        <v>20</v>
      </c>
      <c r="I8" s="127">
        <v>1</v>
      </c>
      <c r="J8" s="127" t="s">
        <v>20</v>
      </c>
      <c r="K8" s="127" t="s">
        <v>20</v>
      </c>
      <c r="L8" s="127" t="s">
        <v>20</v>
      </c>
      <c r="M8" s="127" t="s">
        <v>20</v>
      </c>
      <c r="N8" s="127" t="s">
        <v>20</v>
      </c>
      <c r="O8" s="128">
        <f t="shared" si="1"/>
        <v>1</v>
      </c>
    </row>
    <row r="9" spans="2:17" x14ac:dyDescent="0.25">
      <c r="B9" s="129" t="s">
        <v>24</v>
      </c>
      <c r="C9" s="127" t="s">
        <v>20</v>
      </c>
      <c r="D9" s="127" t="s">
        <v>20</v>
      </c>
      <c r="E9" s="127" t="s">
        <v>20</v>
      </c>
      <c r="F9" s="127" t="s">
        <v>20</v>
      </c>
      <c r="G9" s="127" t="s">
        <v>20</v>
      </c>
      <c r="H9" s="127" t="s">
        <v>20</v>
      </c>
      <c r="I9" s="127" t="s">
        <v>20</v>
      </c>
      <c r="J9" s="127" t="s">
        <v>20</v>
      </c>
      <c r="K9" s="127" t="s">
        <v>20</v>
      </c>
      <c r="L9" s="127" t="s">
        <v>20</v>
      </c>
      <c r="M9" s="127" t="s">
        <v>20</v>
      </c>
      <c r="N9" s="127" t="s">
        <v>20</v>
      </c>
      <c r="O9" s="128">
        <f t="shared" si="1"/>
        <v>0</v>
      </c>
      <c r="Q9" s="94"/>
    </row>
    <row r="10" spans="2:17" x14ac:dyDescent="0.25">
      <c r="B10" s="129" t="s">
        <v>25</v>
      </c>
      <c r="C10" s="127" t="s">
        <v>20</v>
      </c>
      <c r="D10" s="127" t="s">
        <v>20</v>
      </c>
      <c r="E10" s="127" t="s">
        <v>20</v>
      </c>
      <c r="F10" s="127" t="s">
        <v>20</v>
      </c>
      <c r="G10" s="127" t="s">
        <v>20</v>
      </c>
      <c r="H10" s="127" t="s">
        <v>20</v>
      </c>
      <c r="I10" s="127" t="s">
        <v>20</v>
      </c>
      <c r="J10" s="127" t="s">
        <v>20</v>
      </c>
      <c r="K10" s="127" t="s">
        <v>20</v>
      </c>
      <c r="L10" s="127" t="s">
        <v>20</v>
      </c>
      <c r="M10" s="127" t="s">
        <v>20</v>
      </c>
      <c r="N10" s="127" t="s">
        <v>20</v>
      </c>
      <c r="O10" s="128">
        <f t="shared" si="1"/>
        <v>0</v>
      </c>
    </row>
    <row r="11" spans="2:17" x14ac:dyDescent="0.25">
      <c r="B11" s="130" t="s">
        <v>56</v>
      </c>
      <c r="C11" s="127" t="s">
        <v>20</v>
      </c>
      <c r="D11" s="127" t="s">
        <v>20</v>
      </c>
      <c r="E11" s="127" t="s">
        <v>20</v>
      </c>
      <c r="F11" s="127" t="s">
        <v>20</v>
      </c>
      <c r="G11" s="127" t="s">
        <v>20</v>
      </c>
      <c r="H11" s="127" t="s">
        <v>20</v>
      </c>
      <c r="I11" s="127" t="s">
        <v>20</v>
      </c>
      <c r="J11" s="127" t="s">
        <v>20</v>
      </c>
      <c r="K11" s="127" t="s">
        <v>20</v>
      </c>
      <c r="L11" s="127" t="s">
        <v>20</v>
      </c>
      <c r="M11" s="127" t="s">
        <v>20</v>
      </c>
      <c r="N11" s="127" t="s">
        <v>20</v>
      </c>
      <c r="O11" s="131">
        <f t="shared" si="1"/>
        <v>0</v>
      </c>
    </row>
    <row r="12" spans="2:17" x14ac:dyDescent="0.25">
      <c r="B12" s="198" t="s">
        <v>27</v>
      </c>
      <c r="C12" s="205">
        <f>SUM(C13:C19)</f>
        <v>0</v>
      </c>
      <c r="D12" s="205">
        <f t="shared" ref="D12:N12" si="2">SUM(D13:D19)</f>
        <v>0</v>
      </c>
      <c r="E12" s="205">
        <f t="shared" si="2"/>
        <v>0</v>
      </c>
      <c r="F12" s="205">
        <f t="shared" si="2"/>
        <v>0</v>
      </c>
      <c r="G12" s="205">
        <f t="shared" si="2"/>
        <v>1</v>
      </c>
      <c r="H12" s="205">
        <f t="shared" si="2"/>
        <v>0</v>
      </c>
      <c r="I12" s="205">
        <f t="shared" si="2"/>
        <v>0</v>
      </c>
      <c r="J12" s="205">
        <f t="shared" si="2"/>
        <v>0</v>
      </c>
      <c r="K12" s="205">
        <f t="shared" si="2"/>
        <v>0</v>
      </c>
      <c r="L12" s="205">
        <f t="shared" si="2"/>
        <v>1</v>
      </c>
      <c r="M12" s="205">
        <f t="shared" si="2"/>
        <v>0</v>
      </c>
      <c r="N12" s="205">
        <f t="shared" si="2"/>
        <v>0</v>
      </c>
      <c r="O12" s="199">
        <v>2</v>
      </c>
    </row>
    <row r="13" spans="2:17" x14ac:dyDescent="0.25">
      <c r="B13" s="123" t="s">
        <v>19</v>
      </c>
      <c r="C13" s="124" t="s">
        <v>20</v>
      </c>
      <c r="D13" s="124" t="s">
        <v>20</v>
      </c>
      <c r="E13" s="124" t="s">
        <v>20</v>
      </c>
      <c r="F13" s="124" t="s">
        <v>20</v>
      </c>
      <c r="G13" s="124" t="s">
        <v>20</v>
      </c>
      <c r="H13" s="124" t="s">
        <v>20</v>
      </c>
      <c r="I13" s="124" t="s">
        <v>20</v>
      </c>
      <c r="J13" s="124" t="s">
        <v>20</v>
      </c>
      <c r="K13" s="124" t="s">
        <v>20</v>
      </c>
      <c r="L13" s="124" t="s">
        <v>20</v>
      </c>
      <c r="M13" s="124" t="s">
        <v>20</v>
      </c>
      <c r="N13" s="124" t="s">
        <v>20</v>
      </c>
      <c r="O13" s="125">
        <f>SUM(C13:N13)</f>
        <v>0</v>
      </c>
    </row>
    <row r="14" spans="2:17" x14ac:dyDescent="0.25">
      <c r="B14" s="126" t="s">
        <v>21</v>
      </c>
      <c r="C14" s="127" t="s">
        <v>20</v>
      </c>
      <c r="D14" s="127" t="s">
        <v>20</v>
      </c>
      <c r="E14" s="127" t="s">
        <v>20</v>
      </c>
      <c r="F14" s="127" t="s">
        <v>20</v>
      </c>
      <c r="G14" s="127" t="s">
        <v>20</v>
      </c>
      <c r="H14" s="127" t="s">
        <v>20</v>
      </c>
      <c r="I14" s="127" t="s">
        <v>20</v>
      </c>
      <c r="J14" s="127" t="s">
        <v>20</v>
      </c>
      <c r="K14" s="127" t="s">
        <v>20</v>
      </c>
      <c r="L14" s="127" t="s">
        <v>20</v>
      </c>
      <c r="M14" s="127" t="s">
        <v>20</v>
      </c>
      <c r="N14" s="127" t="s">
        <v>20</v>
      </c>
      <c r="O14" s="128">
        <f>SUM(C14:N14)</f>
        <v>0</v>
      </c>
    </row>
    <row r="15" spans="2:17" x14ac:dyDescent="0.25">
      <c r="B15" s="129" t="s">
        <v>22</v>
      </c>
      <c r="C15" s="127" t="s">
        <v>20</v>
      </c>
      <c r="D15" s="127" t="s">
        <v>20</v>
      </c>
      <c r="E15" s="127" t="s">
        <v>20</v>
      </c>
      <c r="F15" s="127" t="s">
        <v>20</v>
      </c>
      <c r="G15" s="127" t="s">
        <v>20</v>
      </c>
      <c r="H15" s="127" t="s">
        <v>20</v>
      </c>
      <c r="I15" s="127" t="s">
        <v>20</v>
      </c>
      <c r="J15" s="127" t="s">
        <v>20</v>
      </c>
      <c r="K15" s="127" t="s">
        <v>20</v>
      </c>
      <c r="L15" s="127" t="s">
        <v>20</v>
      </c>
      <c r="M15" s="127" t="s">
        <v>20</v>
      </c>
      <c r="N15" s="127" t="s">
        <v>20</v>
      </c>
      <c r="O15" s="128">
        <f t="shared" ref="O15:O19" si="3">SUM(C15:N15)</f>
        <v>0</v>
      </c>
    </row>
    <row r="16" spans="2:17" x14ac:dyDescent="0.25">
      <c r="B16" s="129" t="s">
        <v>23</v>
      </c>
      <c r="C16" s="127" t="s">
        <v>20</v>
      </c>
      <c r="D16" s="127" t="s">
        <v>20</v>
      </c>
      <c r="E16" s="127" t="s">
        <v>20</v>
      </c>
      <c r="F16" s="127" t="s">
        <v>20</v>
      </c>
      <c r="G16" s="127" t="s">
        <v>20</v>
      </c>
      <c r="H16" s="127" t="s">
        <v>20</v>
      </c>
      <c r="I16" s="127" t="s">
        <v>20</v>
      </c>
      <c r="J16" s="127" t="s">
        <v>20</v>
      </c>
      <c r="K16" s="127" t="s">
        <v>20</v>
      </c>
      <c r="L16" s="127" t="s">
        <v>20</v>
      </c>
      <c r="M16" s="127" t="s">
        <v>20</v>
      </c>
      <c r="N16" s="127" t="s">
        <v>20</v>
      </c>
      <c r="O16" s="128">
        <f t="shared" si="3"/>
        <v>0</v>
      </c>
    </row>
    <row r="17" spans="2:15" x14ac:dyDescent="0.25">
      <c r="B17" s="129" t="s">
        <v>24</v>
      </c>
      <c r="C17" s="127" t="s">
        <v>20</v>
      </c>
      <c r="D17" s="127" t="s">
        <v>20</v>
      </c>
      <c r="E17" s="127" t="s">
        <v>20</v>
      </c>
      <c r="F17" s="127" t="s">
        <v>20</v>
      </c>
      <c r="G17" s="127" t="s">
        <v>20</v>
      </c>
      <c r="H17" s="127" t="s">
        <v>20</v>
      </c>
      <c r="I17" s="127" t="s">
        <v>20</v>
      </c>
      <c r="J17" s="127" t="s">
        <v>20</v>
      </c>
      <c r="K17" s="127" t="s">
        <v>20</v>
      </c>
      <c r="L17" s="127">
        <v>1</v>
      </c>
      <c r="M17" s="127" t="s">
        <v>20</v>
      </c>
      <c r="N17" s="127" t="s">
        <v>20</v>
      </c>
      <c r="O17" s="128">
        <f t="shared" si="3"/>
        <v>1</v>
      </c>
    </row>
    <row r="18" spans="2:15" x14ac:dyDescent="0.25">
      <c r="B18" s="129" t="s">
        <v>25</v>
      </c>
      <c r="C18" s="127" t="s">
        <v>20</v>
      </c>
      <c r="D18" s="127" t="s">
        <v>20</v>
      </c>
      <c r="E18" s="127" t="s">
        <v>20</v>
      </c>
      <c r="F18" s="127" t="s">
        <v>20</v>
      </c>
      <c r="G18" s="127" t="s">
        <v>20</v>
      </c>
      <c r="H18" s="127" t="s">
        <v>20</v>
      </c>
      <c r="I18" s="127" t="s">
        <v>20</v>
      </c>
      <c r="J18" s="127" t="s">
        <v>20</v>
      </c>
      <c r="K18" s="127" t="s">
        <v>20</v>
      </c>
      <c r="L18" s="127" t="s">
        <v>20</v>
      </c>
      <c r="M18" s="127" t="s">
        <v>20</v>
      </c>
      <c r="N18" s="127" t="s">
        <v>20</v>
      </c>
      <c r="O18" s="128">
        <f t="shared" si="3"/>
        <v>0</v>
      </c>
    </row>
    <row r="19" spans="2:15" x14ac:dyDescent="0.25">
      <c r="B19" s="130" t="s">
        <v>56</v>
      </c>
      <c r="C19" s="127" t="s">
        <v>20</v>
      </c>
      <c r="D19" s="127" t="s">
        <v>20</v>
      </c>
      <c r="E19" s="127" t="s">
        <v>20</v>
      </c>
      <c r="F19" s="127" t="s">
        <v>20</v>
      </c>
      <c r="G19" s="127">
        <v>1</v>
      </c>
      <c r="H19" s="127" t="s">
        <v>20</v>
      </c>
      <c r="I19" s="127" t="s">
        <v>20</v>
      </c>
      <c r="J19" s="127" t="s">
        <v>20</v>
      </c>
      <c r="K19" s="127" t="s">
        <v>20</v>
      </c>
      <c r="L19" s="127" t="s">
        <v>20</v>
      </c>
      <c r="M19" s="127" t="s">
        <v>20</v>
      </c>
      <c r="N19" s="127" t="s">
        <v>20</v>
      </c>
      <c r="O19" s="131">
        <f t="shared" si="3"/>
        <v>1</v>
      </c>
    </row>
    <row r="20" spans="2:15" x14ac:dyDescent="0.25">
      <c r="B20" s="200" t="s">
        <v>30</v>
      </c>
      <c r="C20" s="204">
        <f>SUM(C21:C27)</f>
        <v>2</v>
      </c>
      <c r="D20" s="204">
        <f t="shared" ref="D20:N20" si="4">SUM(D21:D27)</f>
        <v>1</v>
      </c>
      <c r="E20" s="204">
        <f t="shared" si="4"/>
        <v>1</v>
      </c>
      <c r="F20" s="204">
        <f t="shared" si="4"/>
        <v>1</v>
      </c>
      <c r="G20" s="204">
        <f t="shared" si="4"/>
        <v>1</v>
      </c>
      <c r="H20" s="204">
        <f t="shared" si="4"/>
        <v>2</v>
      </c>
      <c r="I20" s="204">
        <f t="shared" si="4"/>
        <v>0</v>
      </c>
      <c r="J20" s="204">
        <f t="shared" si="4"/>
        <v>1</v>
      </c>
      <c r="K20" s="204">
        <f t="shared" si="4"/>
        <v>4</v>
      </c>
      <c r="L20" s="204">
        <f t="shared" si="4"/>
        <v>0</v>
      </c>
      <c r="M20" s="204">
        <f t="shared" si="4"/>
        <v>0</v>
      </c>
      <c r="N20" s="204">
        <f t="shared" si="4"/>
        <v>0</v>
      </c>
      <c r="O20" s="156">
        <v>13</v>
      </c>
    </row>
    <row r="21" spans="2:15" x14ac:dyDescent="0.25">
      <c r="B21" s="123" t="s">
        <v>19</v>
      </c>
      <c r="C21" s="124" t="s">
        <v>20</v>
      </c>
      <c r="D21" s="124" t="s">
        <v>20</v>
      </c>
      <c r="E21" s="124" t="s">
        <v>20</v>
      </c>
      <c r="F21" s="124" t="s">
        <v>20</v>
      </c>
      <c r="G21" s="124" t="s">
        <v>20</v>
      </c>
      <c r="H21" s="124" t="s">
        <v>20</v>
      </c>
      <c r="I21" s="124" t="s">
        <v>20</v>
      </c>
      <c r="J21" s="124" t="s">
        <v>20</v>
      </c>
      <c r="K21" s="124" t="s">
        <v>20</v>
      </c>
      <c r="L21" s="124" t="s">
        <v>20</v>
      </c>
      <c r="M21" s="124" t="s">
        <v>20</v>
      </c>
      <c r="N21" s="124" t="s">
        <v>20</v>
      </c>
      <c r="O21" s="125">
        <f>SUM(C21:N21)</f>
        <v>0</v>
      </c>
    </row>
    <row r="22" spans="2:15" x14ac:dyDescent="0.25">
      <c r="B22" s="126" t="s">
        <v>21</v>
      </c>
      <c r="C22" s="127" t="s">
        <v>20</v>
      </c>
      <c r="D22" s="127" t="s">
        <v>20</v>
      </c>
      <c r="E22" s="127" t="s">
        <v>20</v>
      </c>
      <c r="F22" s="127" t="s">
        <v>20</v>
      </c>
      <c r="G22" s="127" t="s">
        <v>20</v>
      </c>
      <c r="H22" s="127" t="s">
        <v>20</v>
      </c>
      <c r="I22" s="127" t="s">
        <v>20</v>
      </c>
      <c r="J22" s="127" t="s">
        <v>20</v>
      </c>
      <c r="K22" s="127" t="s">
        <v>20</v>
      </c>
      <c r="L22" s="127" t="s">
        <v>20</v>
      </c>
      <c r="M22" s="127" t="s">
        <v>20</v>
      </c>
      <c r="N22" s="127" t="s">
        <v>20</v>
      </c>
      <c r="O22" s="128">
        <f>SUM(C22:N22)</f>
        <v>0</v>
      </c>
    </row>
    <row r="23" spans="2:15" x14ac:dyDescent="0.25">
      <c r="B23" s="129" t="s">
        <v>22</v>
      </c>
      <c r="C23" s="127" t="s">
        <v>20</v>
      </c>
      <c r="D23" s="127" t="s">
        <v>20</v>
      </c>
      <c r="E23" s="127" t="s">
        <v>20</v>
      </c>
      <c r="F23" s="127" t="s">
        <v>20</v>
      </c>
      <c r="G23" s="127">
        <v>1</v>
      </c>
      <c r="H23" s="127">
        <v>1</v>
      </c>
      <c r="I23" s="127" t="s">
        <v>20</v>
      </c>
      <c r="J23" s="127" t="s">
        <v>20</v>
      </c>
      <c r="K23" s="127" t="s">
        <v>20</v>
      </c>
      <c r="L23" s="127" t="s">
        <v>20</v>
      </c>
      <c r="M23" s="127" t="s">
        <v>20</v>
      </c>
      <c r="N23" s="127" t="s">
        <v>20</v>
      </c>
      <c r="O23" s="128">
        <f t="shared" ref="O23:O27" si="5">SUM(C23:N23)</f>
        <v>2</v>
      </c>
    </row>
    <row r="24" spans="2:15" x14ac:dyDescent="0.25">
      <c r="B24" s="129" t="s">
        <v>23</v>
      </c>
      <c r="C24" s="127" t="s">
        <v>20</v>
      </c>
      <c r="D24" s="127">
        <v>1</v>
      </c>
      <c r="E24" s="127">
        <v>1</v>
      </c>
      <c r="F24" s="127" t="s">
        <v>20</v>
      </c>
      <c r="G24" s="127" t="s">
        <v>20</v>
      </c>
      <c r="H24" s="127">
        <v>1</v>
      </c>
      <c r="I24" s="127" t="s">
        <v>20</v>
      </c>
      <c r="J24" s="127" t="s">
        <v>20</v>
      </c>
      <c r="K24" s="127">
        <v>3</v>
      </c>
      <c r="L24" s="127" t="s">
        <v>20</v>
      </c>
      <c r="M24" s="127" t="s">
        <v>20</v>
      </c>
      <c r="N24" s="127" t="s">
        <v>20</v>
      </c>
      <c r="O24" s="128">
        <f t="shared" si="5"/>
        <v>6</v>
      </c>
    </row>
    <row r="25" spans="2:15" x14ac:dyDescent="0.25">
      <c r="B25" s="129" t="s">
        <v>24</v>
      </c>
      <c r="C25" s="127">
        <v>1</v>
      </c>
      <c r="D25" s="127" t="s">
        <v>20</v>
      </c>
      <c r="E25" s="127" t="s">
        <v>20</v>
      </c>
      <c r="F25" s="127" t="s">
        <v>20</v>
      </c>
      <c r="G25" s="127" t="s">
        <v>20</v>
      </c>
      <c r="H25" s="127" t="s">
        <v>20</v>
      </c>
      <c r="I25" s="127" t="s">
        <v>20</v>
      </c>
      <c r="J25" s="127" t="s">
        <v>20</v>
      </c>
      <c r="K25" s="127">
        <v>1</v>
      </c>
      <c r="L25" s="127" t="s">
        <v>20</v>
      </c>
      <c r="M25" s="127" t="s">
        <v>20</v>
      </c>
      <c r="N25" s="127" t="s">
        <v>20</v>
      </c>
      <c r="O25" s="128">
        <f t="shared" si="5"/>
        <v>2</v>
      </c>
    </row>
    <row r="26" spans="2:15" x14ac:dyDescent="0.25">
      <c r="B26" s="129" t="s">
        <v>25</v>
      </c>
      <c r="C26" s="127">
        <v>1</v>
      </c>
      <c r="D26" s="127" t="s">
        <v>20</v>
      </c>
      <c r="E26" s="127" t="s">
        <v>20</v>
      </c>
      <c r="F26" s="127" t="s">
        <v>20</v>
      </c>
      <c r="G26" s="127" t="s">
        <v>20</v>
      </c>
      <c r="H26" s="127" t="s">
        <v>20</v>
      </c>
      <c r="I26" s="127" t="s">
        <v>20</v>
      </c>
      <c r="J26" s="127">
        <v>1</v>
      </c>
      <c r="K26" s="127" t="s">
        <v>20</v>
      </c>
      <c r="L26" s="127" t="s">
        <v>20</v>
      </c>
      <c r="M26" s="127" t="s">
        <v>20</v>
      </c>
      <c r="N26" s="127" t="s">
        <v>20</v>
      </c>
      <c r="O26" s="128">
        <f t="shared" si="5"/>
        <v>2</v>
      </c>
    </row>
    <row r="27" spans="2:15" x14ac:dyDescent="0.25">
      <c r="B27" s="130" t="s">
        <v>56</v>
      </c>
      <c r="C27" s="127" t="s">
        <v>20</v>
      </c>
      <c r="D27" s="127" t="s">
        <v>20</v>
      </c>
      <c r="E27" s="127" t="s">
        <v>20</v>
      </c>
      <c r="F27" s="127">
        <v>1</v>
      </c>
      <c r="G27" s="127" t="s">
        <v>20</v>
      </c>
      <c r="H27" s="127" t="s">
        <v>20</v>
      </c>
      <c r="I27" s="127" t="s">
        <v>20</v>
      </c>
      <c r="J27" s="127" t="s">
        <v>20</v>
      </c>
      <c r="K27" s="127" t="s">
        <v>20</v>
      </c>
      <c r="L27" s="127" t="s">
        <v>20</v>
      </c>
      <c r="M27" s="127" t="s">
        <v>20</v>
      </c>
      <c r="N27" s="127" t="s">
        <v>20</v>
      </c>
      <c r="O27" s="131">
        <f t="shared" si="5"/>
        <v>1</v>
      </c>
    </row>
    <row r="28" spans="2:15" x14ac:dyDescent="0.25">
      <c r="B28" s="120" t="s">
        <v>31</v>
      </c>
      <c r="C28" s="203">
        <f>SUM(C29:C35)</f>
        <v>18</v>
      </c>
      <c r="D28" s="203">
        <f t="shared" ref="D28:N28" si="6">SUM(D29:D35)</f>
        <v>13</v>
      </c>
      <c r="E28" s="203">
        <f t="shared" si="6"/>
        <v>13</v>
      </c>
      <c r="F28" s="203">
        <f t="shared" si="6"/>
        <v>13</v>
      </c>
      <c r="G28" s="203">
        <f t="shared" si="6"/>
        <v>10</v>
      </c>
      <c r="H28" s="203">
        <f t="shared" si="6"/>
        <v>19</v>
      </c>
      <c r="I28" s="203">
        <f t="shared" si="6"/>
        <v>8</v>
      </c>
      <c r="J28" s="203">
        <f t="shared" si="6"/>
        <v>11</v>
      </c>
      <c r="K28" s="203">
        <f t="shared" si="6"/>
        <v>9</v>
      </c>
      <c r="L28" s="203">
        <f t="shared" si="6"/>
        <v>16</v>
      </c>
      <c r="M28" s="203">
        <f t="shared" si="6"/>
        <v>7</v>
      </c>
      <c r="N28" s="203">
        <f t="shared" si="6"/>
        <v>11</v>
      </c>
      <c r="O28" s="122">
        <v>147</v>
      </c>
    </row>
    <row r="29" spans="2:15" x14ac:dyDescent="0.25">
      <c r="B29" s="123" t="s">
        <v>19</v>
      </c>
      <c r="C29" s="124" t="s">
        <v>20</v>
      </c>
      <c r="D29" s="124" t="s">
        <v>20</v>
      </c>
      <c r="E29" s="124" t="s">
        <v>20</v>
      </c>
      <c r="F29" s="124" t="s">
        <v>20</v>
      </c>
      <c r="G29" s="124" t="s">
        <v>20</v>
      </c>
      <c r="H29" s="124" t="s">
        <v>20</v>
      </c>
      <c r="I29" s="124" t="s">
        <v>20</v>
      </c>
      <c r="J29" s="124" t="s">
        <v>20</v>
      </c>
      <c r="K29" s="124" t="s">
        <v>20</v>
      </c>
      <c r="L29" s="124" t="s">
        <v>20</v>
      </c>
      <c r="M29" s="124" t="s">
        <v>20</v>
      </c>
      <c r="N29" s="124" t="s">
        <v>20</v>
      </c>
      <c r="O29" s="125">
        <f>SUM(C29:N29)</f>
        <v>0</v>
      </c>
    </row>
    <row r="30" spans="2:15" x14ac:dyDescent="0.25">
      <c r="B30" s="126" t="s">
        <v>21</v>
      </c>
      <c r="C30" s="127" t="s">
        <v>20</v>
      </c>
      <c r="D30" s="127" t="s">
        <v>20</v>
      </c>
      <c r="E30" s="127" t="s">
        <v>20</v>
      </c>
      <c r="F30" s="127" t="s">
        <v>20</v>
      </c>
      <c r="G30" s="127" t="s">
        <v>20</v>
      </c>
      <c r="H30" s="127" t="s">
        <v>20</v>
      </c>
      <c r="I30" s="127" t="s">
        <v>20</v>
      </c>
      <c r="J30" s="127" t="s">
        <v>20</v>
      </c>
      <c r="K30" s="127" t="s">
        <v>20</v>
      </c>
      <c r="L30" s="127" t="s">
        <v>20</v>
      </c>
      <c r="M30" s="127" t="s">
        <v>20</v>
      </c>
      <c r="N30" s="127" t="s">
        <v>20</v>
      </c>
      <c r="O30" s="128">
        <f>SUM(C30:N30)</f>
        <v>0</v>
      </c>
    </row>
    <row r="31" spans="2:15" x14ac:dyDescent="0.25">
      <c r="B31" s="129" t="s">
        <v>22</v>
      </c>
      <c r="C31" s="127" t="s">
        <v>20</v>
      </c>
      <c r="D31" s="127" t="s">
        <v>20</v>
      </c>
      <c r="E31" s="127">
        <v>1</v>
      </c>
      <c r="F31" s="127" t="s">
        <v>20</v>
      </c>
      <c r="G31" s="127" t="s">
        <v>20</v>
      </c>
      <c r="H31" s="127">
        <v>1</v>
      </c>
      <c r="I31" s="127" t="s">
        <v>20</v>
      </c>
      <c r="J31" s="127">
        <v>1</v>
      </c>
      <c r="K31" s="127">
        <v>1</v>
      </c>
      <c r="L31" s="127">
        <v>4</v>
      </c>
      <c r="M31" s="127" t="s">
        <v>20</v>
      </c>
      <c r="N31" s="127" t="s">
        <v>20</v>
      </c>
      <c r="O31" s="128">
        <f t="shared" ref="O31:O35" si="7">SUM(C31:N31)</f>
        <v>8</v>
      </c>
    </row>
    <row r="32" spans="2:15" x14ac:dyDescent="0.25">
      <c r="B32" s="129" t="s">
        <v>23</v>
      </c>
      <c r="C32" s="127">
        <v>3</v>
      </c>
      <c r="D32" s="127">
        <v>3</v>
      </c>
      <c r="E32" s="127">
        <v>6</v>
      </c>
      <c r="F32" s="127">
        <v>5</v>
      </c>
      <c r="G32" s="127">
        <v>2</v>
      </c>
      <c r="H32" s="127">
        <v>9</v>
      </c>
      <c r="I32" s="127">
        <v>2</v>
      </c>
      <c r="J32" s="127">
        <v>6</v>
      </c>
      <c r="K32" s="127">
        <v>5</v>
      </c>
      <c r="L32" s="127">
        <v>2</v>
      </c>
      <c r="M32" s="127">
        <v>4</v>
      </c>
      <c r="N32" s="127">
        <v>4</v>
      </c>
      <c r="O32" s="128">
        <f t="shared" si="7"/>
        <v>51</v>
      </c>
    </row>
    <row r="33" spans="2:15" x14ac:dyDescent="0.25">
      <c r="B33" s="129" t="s">
        <v>24</v>
      </c>
      <c r="C33" s="127">
        <v>6</v>
      </c>
      <c r="D33" s="127">
        <v>3</v>
      </c>
      <c r="E33" s="127">
        <v>3</v>
      </c>
      <c r="F33" s="127">
        <v>4</v>
      </c>
      <c r="G33" s="127">
        <v>5</v>
      </c>
      <c r="H33" s="127">
        <v>4</v>
      </c>
      <c r="I33" s="127">
        <v>5</v>
      </c>
      <c r="J33" s="127">
        <v>1</v>
      </c>
      <c r="K33" s="127">
        <v>2</v>
      </c>
      <c r="L33" s="127">
        <v>5</v>
      </c>
      <c r="M33" s="127">
        <v>2</v>
      </c>
      <c r="N33" s="127">
        <v>5</v>
      </c>
      <c r="O33" s="128">
        <f t="shared" si="7"/>
        <v>45</v>
      </c>
    </row>
    <row r="34" spans="2:15" x14ac:dyDescent="0.25">
      <c r="B34" s="129" t="s">
        <v>25</v>
      </c>
      <c r="C34" s="127">
        <v>5</v>
      </c>
      <c r="D34" s="127">
        <v>4</v>
      </c>
      <c r="E34" s="127">
        <v>3</v>
      </c>
      <c r="F34" s="127">
        <v>2</v>
      </c>
      <c r="G34" s="127" t="s">
        <v>20</v>
      </c>
      <c r="H34" s="127">
        <v>5</v>
      </c>
      <c r="I34" s="127" t="s">
        <v>20</v>
      </c>
      <c r="J34" s="127">
        <v>2</v>
      </c>
      <c r="K34" s="127" t="s">
        <v>20</v>
      </c>
      <c r="L34" s="127">
        <v>2</v>
      </c>
      <c r="M34" s="127">
        <v>1</v>
      </c>
      <c r="N34" s="127">
        <v>1</v>
      </c>
      <c r="O34" s="128">
        <f t="shared" si="7"/>
        <v>25</v>
      </c>
    </row>
    <row r="35" spans="2:15" x14ac:dyDescent="0.25">
      <c r="B35" s="130" t="s">
        <v>56</v>
      </c>
      <c r="C35" s="138">
        <v>4</v>
      </c>
      <c r="D35" s="138">
        <v>3</v>
      </c>
      <c r="E35" s="138" t="s">
        <v>20</v>
      </c>
      <c r="F35" s="138">
        <v>2</v>
      </c>
      <c r="G35" s="138">
        <v>3</v>
      </c>
      <c r="H35" s="138" t="s">
        <v>20</v>
      </c>
      <c r="I35" s="138">
        <v>1</v>
      </c>
      <c r="J35" s="138">
        <v>1</v>
      </c>
      <c r="K35" s="138">
        <v>1</v>
      </c>
      <c r="L35" s="138">
        <v>3</v>
      </c>
      <c r="M35" s="138" t="s">
        <v>20</v>
      </c>
      <c r="N35" s="138">
        <v>1</v>
      </c>
      <c r="O35" s="131">
        <f t="shared" si="7"/>
        <v>19</v>
      </c>
    </row>
    <row r="36" spans="2:15" x14ac:dyDescent="0.25">
      <c r="B36" s="192" t="s">
        <v>32</v>
      </c>
      <c r="C36" s="201">
        <f>SUM(C37:C43)</f>
        <v>0</v>
      </c>
      <c r="D36" s="201">
        <f t="shared" ref="D36:N36" si="8">SUM(D37:D43)</f>
        <v>0</v>
      </c>
      <c r="E36" s="201">
        <f t="shared" si="8"/>
        <v>0</v>
      </c>
      <c r="F36" s="201">
        <f t="shared" si="8"/>
        <v>0</v>
      </c>
      <c r="G36" s="201">
        <f t="shared" si="8"/>
        <v>0</v>
      </c>
      <c r="H36" s="201">
        <f t="shared" si="8"/>
        <v>0</v>
      </c>
      <c r="I36" s="201">
        <f t="shared" si="8"/>
        <v>0</v>
      </c>
      <c r="J36" s="201">
        <f t="shared" si="8"/>
        <v>0</v>
      </c>
      <c r="K36" s="201">
        <f t="shared" si="8"/>
        <v>0</v>
      </c>
      <c r="L36" s="201">
        <f t="shared" si="8"/>
        <v>1</v>
      </c>
      <c r="M36" s="201">
        <f t="shared" si="8"/>
        <v>0</v>
      </c>
      <c r="N36" s="201">
        <f t="shared" si="8"/>
        <v>0</v>
      </c>
      <c r="O36" s="159">
        <v>2</v>
      </c>
    </row>
    <row r="37" spans="2:15" x14ac:dyDescent="0.25">
      <c r="B37" s="123" t="s">
        <v>19</v>
      </c>
      <c r="C37" s="124" t="s">
        <v>20</v>
      </c>
      <c r="D37" s="124" t="s">
        <v>20</v>
      </c>
      <c r="E37" s="124" t="s">
        <v>20</v>
      </c>
      <c r="F37" s="124" t="s">
        <v>20</v>
      </c>
      <c r="G37" s="124" t="s">
        <v>20</v>
      </c>
      <c r="H37" s="124" t="s">
        <v>20</v>
      </c>
      <c r="I37" s="124" t="s">
        <v>20</v>
      </c>
      <c r="J37" s="124" t="s">
        <v>20</v>
      </c>
      <c r="K37" s="124" t="s">
        <v>20</v>
      </c>
      <c r="L37" s="124" t="s">
        <v>20</v>
      </c>
      <c r="M37" s="124" t="s">
        <v>20</v>
      </c>
      <c r="N37" s="124" t="s">
        <v>20</v>
      </c>
      <c r="O37" s="125">
        <f>SUM(C37:N37)</f>
        <v>0</v>
      </c>
    </row>
    <row r="38" spans="2:15" x14ac:dyDescent="0.25">
      <c r="B38" s="126" t="s">
        <v>21</v>
      </c>
      <c r="C38" s="127" t="s">
        <v>20</v>
      </c>
      <c r="D38" s="127" t="s">
        <v>20</v>
      </c>
      <c r="E38" s="127" t="s">
        <v>20</v>
      </c>
      <c r="F38" s="127" t="s">
        <v>20</v>
      </c>
      <c r="G38" s="127" t="s">
        <v>20</v>
      </c>
      <c r="H38" s="127" t="s">
        <v>20</v>
      </c>
      <c r="I38" s="127" t="s">
        <v>20</v>
      </c>
      <c r="J38" s="127" t="s">
        <v>20</v>
      </c>
      <c r="K38" s="127" t="s">
        <v>20</v>
      </c>
      <c r="L38" s="127" t="s">
        <v>20</v>
      </c>
      <c r="M38" s="127" t="s">
        <v>20</v>
      </c>
      <c r="N38" s="127" t="s">
        <v>20</v>
      </c>
      <c r="O38" s="128">
        <f>SUM(C38:N38)</f>
        <v>0</v>
      </c>
    </row>
    <row r="39" spans="2:15" x14ac:dyDescent="0.25">
      <c r="B39" s="129" t="s">
        <v>22</v>
      </c>
      <c r="C39" s="127" t="s">
        <v>20</v>
      </c>
      <c r="D39" s="127" t="s">
        <v>20</v>
      </c>
      <c r="E39" s="127" t="s">
        <v>20</v>
      </c>
      <c r="F39" s="127" t="s">
        <v>20</v>
      </c>
      <c r="G39" s="127" t="s">
        <v>20</v>
      </c>
      <c r="H39" s="127" t="s">
        <v>20</v>
      </c>
      <c r="I39" s="127" t="s">
        <v>20</v>
      </c>
      <c r="J39" s="127" t="s">
        <v>20</v>
      </c>
      <c r="K39" s="127" t="s">
        <v>20</v>
      </c>
      <c r="L39" s="127" t="s">
        <v>20</v>
      </c>
      <c r="M39" s="127" t="s">
        <v>20</v>
      </c>
      <c r="N39" s="127" t="s">
        <v>20</v>
      </c>
      <c r="O39" s="128">
        <f t="shared" ref="O39:O43" si="9">SUM(C39:N39)</f>
        <v>0</v>
      </c>
    </row>
    <row r="40" spans="2:15" x14ac:dyDescent="0.25">
      <c r="B40" s="129" t="s">
        <v>23</v>
      </c>
      <c r="C40" s="127" t="s">
        <v>20</v>
      </c>
      <c r="D40" s="127" t="s">
        <v>20</v>
      </c>
      <c r="E40" s="127" t="s">
        <v>20</v>
      </c>
      <c r="F40" s="127" t="s">
        <v>20</v>
      </c>
      <c r="G40" s="127" t="s">
        <v>20</v>
      </c>
      <c r="H40" s="127" t="s">
        <v>20</v>
      </c>
      <c r="I40" s="127" t="s">
        <v>20</v>
      </c>
      <c r="J40" s="127" t="s">
        <v>20</v>
      </c>
      <c r="K40" s="127" t="s">
        <v>20</v>
      </c>
      <c r="L40" s="127" t="s">
        <v>20</v>
      </c>
      <c r="M40" s="127" t="s">
        <v>20</v>
      </c>
      <c r="N40" s="127" t="s">
        <v>20</v>
      </c>
      <c r="O40" s="128">
        <f t="shared" si="9"/>
        <v>0</v>
      </c>
    </row>
    <row r="41" spans="2:15" x14ac:dyDescent="0.25">
      <c r="B41" s="129" t="s">
        <v>24</v>
      </c>
      <c r="C41" s="127" t="s">
        <v>20</v>
      </c>
      <c r="D41" s="127" t="s">
        <v>20</v>
      </c>
      <c r="E41" s="127" t="s">
        <v>20</v>
      </c>
      <c r="F41" s="127" t="s">
        <v>20</v>
      </c>
      <c r="G41" s="127" t="s">
        <v>20</v>
      </c>
      <c r="H41" s="127" t="s">
        <v>20</v>
      </c>
      <c r="I41" s="127" t="s">
        <v>20</v>
      </c>
      <c r="J41" s="127" t="s">
        <v>20</v>
      </c>
      <c r="K41" s="127" t="s">
        <v>20</v>
      </c>
      <c r="L41" s="127" t="s">
        <v>20</v>
      </c>
      <c r="M41" s="127" t="s">
        <v>20</v>
      </c>
      <c r="N41" s="127" t="s">
        <v>20</v>
      </c>
      <c r="O41" s="128">
        <f t="shared" si="9"/>
        <v>0</v>
      </c>
    </row>
    <row r="42" spans="2:15" x14ac:dyDescent="0.25">
      <c r="B42" s="129" t="s">
        <v>25</v>
      </c>
      <c r="C42" s="127" t="s">
        <v>20</v>
      </c>
      <c r="D42" s="127" t="s">
        <v>20</v>
      </c>
      <c r="E42" s="127" t="s">
        <v>20</v>
      </c>
      <c r="F42" s="127" t="s">
        <v>20</v>
      </c>
      <c r="G42" s="127" t="s">
        <v>20</v>
      </c>
      <c r="H42" s="127" t="s">
        <v>20</v>
      </c>
      <c r="I42" s="127" t="s">
        <v>20</v>
      </c>
      <c r="J42" s="127" t="s">
        <v>20</v>
      </c>
      <c r="K42" s="127" t="s">
        <v>20</v>
      </c>
      <c r="L42" s="127" t="s">
        <v>20</v>
      </c>
      <c r="M42" s="127" t="s">
        <v>20</v>
      </c>
      <c r="N42" s="127" t="s">
        <v>20</v>
      </c>
      <c r="O42" s="128">
        <f t="shared" si="9"/>
        <v>0</v>
      </c>
    </row>
    <row r="43" spans="2:15" x14ac:dyDescent="0.25">
      <c r="B43" s="130" t="s">
        <v>56</v>
      </c>
      <c r="C43" s="138" t="s">
        <v>20</v>
      </c>
      <c r="D43" s="138" t="s">
        <v>20</v>
      </c>
      <c r="E43" s="138" t="s">
        <v>20</v>
      </c>
      <c r="F43" s="138" t="s">
        <v>20</v>
      </c>
      <c r="G43" s="138" t="s">
        <v>20</v>
      </c>
      <c r="H43" s="138" t="s">
        <v>20</v>
      </c>
      <c r="I43" s="138" t="s">
        <v>20</v>
      </c>
      <c r="J43" s="138" t="s">
        <v>20</v>
      </c>
      <c r="K43" s="138" t="s">
        <v>20</v>
      </c>
      <c r="L43" s="138">
        <v>1</v>
      </c>
      <c r="M43" s="138" t="s">
        <v>20</v>
      </c>
      <c r="N43" s="138" t="s">
        <v>20</v>
      </c>
      <c r="O43" s="131">
        <f t="shared" si="9"/>
        <v>1</v>
      </c>
    </row>
    <row r="44" spans="2:15" x14ac:dyDescent="0.25">
      <c r="B44" s="135" t="s">
        <v>33</v>
      </c>
      <c r="C44" s="202">
        <f>SUM(C45:C51)</f>
        <v>1</v>
      </c>
      <c r="D44" s="202">
        <f t="shared" ref="D44:N44" si="10">SUM(D45:D51)</f>
        <v>1</v>
      </c>
      <c r="E44" s="202">
        <f t="shared" si="10"/>
        <v>3</v>
      </c>
      <c r="F44" s="202">
        <f t="shared" si="10"/>
        <v>0</v>
      </c>
      <c r="G44" s="202">
        <f t="shared" si="10"/>
        <v>0</v>
      </c>
      <c r="H44" s="202">
        <f t="shared" si="10"/>
        <v>4</v>
      </c>
      <c r="I44" s="202">
        <f t="shared" si="10"/>
        <v>2</v>
      </c>
      <c r="J44" s="202">
        <f t="shared" si="10"/>
        <v>1</v>
      </c>
      <c r="K44" s="202">
        <f t="shared" si="10"/>
        <v>4</v>
      </c>
      <c r="L44" s="202">
        <f t="shared" si="10"/>
        <v>2</v>
      </c>
      <c r="M44" s="202">
        <f t="shared" si="10"/>
        <v>0</v>
      </c>
      <c r="N44" s="202">
        <f t="shared" si="10"/>
        <v>0</v>
      </c>
      <c r="O44" s="197">
        <v>18</v>
      </c>
    </row>
    <row r="45" spans="2:15" x14ac:dyDescent="0.25">
      <c r="B45" s="123" t="s">
        <v>19</v>
      </c>
      <c r="C45" s="124" t="s">
        <v>20</v>
      </c>
      <c r="D45" s="124" t="s">
        <v>20</v>
      </c>
      <c r="E45" s="124" t="s">
        <v>20</v>
      </c>
      <c r="F45" s="124" t="s">
        <v>20</v>
      </c>
      <c r="G45" s="124" t="s">
        <v>20</v>
      </c>
      <c r="H45" s="124" t="s">
        <v>20</v>
      </c>
      <c r="I45" s="124" t="s">
        <v>20</v>
      </c>
      <c r="J45" s="124" t="s">
        <v>20</v>
      </c>
      <c r="K45" s="124" t="s">
        <v>20</v>
      </c>
      <c r="L45" s="124" t="s">
        <v>20</v>
      </c>
      <c r="M45" s="124" t="s">
        <v>20</v>
      </c>
      <c r="N45" s="124" t="s">
        <v>20</v>
      </c>
      <c r="O45" s="125">
        <f>SUM(C45:N45)</f>
        <v>0</v>
      </c>
    </row>
    <row r="46" spans="2:15" x14ac:dyDescent="0.25">
      <c r="B46" s="126" t="s">
        <v>21</v>
      </c>
      <c r="C46" s="127" t="s">
        <v>20</v>
      </c>
      <c r="D46" s="127" t="s">
        <v>20</v>
      </c>
      <c r="E46" s="127" t="s">
        <v>20</v>
      </c>
      <c r="F46" s="127" t="s">
        <v>20</v>
      </c>
      <c r="G46" s="127" t="s">
        <v>20</v>
      </c>
      <c r="H46" s="127" t="s">
        <v>20</v>
      </c>
      <c r="I46" s="127" t="s">
        <v>20</v>
      </c>
      <c r="J46" s="127" t="s">
        <v>20</v>
      </c>
      <c r="K46" s="127" t="s">
        <v>20</v>
      </c>
      <c r="L46" s="127" t="s">
        <v>20</v>
      </c>
      <c r="M46" s="127" t="s">
        <v>20</v>
      </c>
      <c r="N46" s="127" t="s">
        <v>20</v>
      </c>
      <c r="O46" s="128">
        <f>SUM(C46:N46)</f>
        <v>0</v>
      </c>
    </row>
    <row r="47" spans="2:15" x14ac:dyDescent="0.25">
      <c r="B47" s="129" t="s">
        <v>22</v>
      </c>
      <c r="C47" s="127" t="s">
        <v>20</v>
      </c>
      <c r="D47" s="127" t="s">
        <v>20</v>
      </c>
      <c r="E47" s="127" t="s">
        <v>20</v>
      </c>
      <c r="F47" s="127" t="s">
        <v>20</v>
      </c>
      <c r="G47" s="127" t="s">
        <v>20</v>
      </c>
      <c r="H47" s="127" t="s">
        <v>20</v>
      </c>
      <c r="I47" s="127" t="s">
        <v>20</v>
      </c>
      <c r="J47" s="127" t="s">
        <v>20</v>
      </c>
      <c r="K47" s="127" t="s">
        <v>20</v>
      </c>
      <c r="L47" s="127" t="s">
        <v>20</v>
      </c>
      <c r="M47" s="127" t="s">
        <v>20</v>
      </c>
      <c r="N47" s="127" t="s">
        <v>20</v>
      </c>
      <c r="O47" s="128">
        <f t="shared" ref="O47:O51" si="11">SUM(C47:N47)</f>
        <v>0</v>
      </c>
    </row>
    <row r="48" spans="2:15" x14ac:dyDescent="0.25">
      <c r="B48" s="129" t="s">
        <v>23</v>
      </c>
      <c r="C48" s="127">
        <v>1</v>
      </c>
      <c r="D48" s="127">
        <v>1</v>
      </c>
      <c r="E48" s="127">
        <v>1</v>
      </c>
      <c r="F48" s="127" t="s">
        <v>20</v>
      </c>
      <c r="G48" s="127" t="s">
        <v>20</v>
      </c>
      <c r="H48" s="127">
        <v>3</v>
      </c>
      <c r="I48" s="127" t="s">
        <v>20</v>
      </c>
      <c r="J48" s="127">
        <v>1</v>
      </c>
      <c r="K48" s="127">
        <v>1</v>
      </c>
      <c r="L48" s="127" t="s">
        <v>20</v>
      </c>
      <c r="M48" s="127" t="s">
        <v>20</v>
      </c>
      <c r="N48" s="127" t="s">
        <v>20</v>
      </c>
      <c r="O48" s="128">
        <f t="shared" si="11"/>
        <v>8</v>
      </c>
    </row>
    <row r="49" spans="2:15" x14ac:dyDescent="0.25">
      <c r="B49" s="129" t="s">
        <v>24</v>
      </c>
      <c r="C49" s="127" t="s">
        <v>20</v>
      </c>
      <c r="D49" s="127" t="s">
        <v>20</v>
      </c>
      <c r="E49" s="127">
        <v>1</v>
      </c>
      <c r="F49" s="127" t="s">
        <v>20</v>
      </c>
      <c r="G49" s="127" t="s">
        <v>20</v>
      </c>
      <c r="H49" s="127" t="s">
        <v>20</v>
      </c>
      <c r="I49" s="127">
        <v>1</v>
      </c>
      <c r="J49" s="127" t="s">
        <v>20</v>
      </c>
      <c r="K49" s="127" t="s">
        <v>20</v>
      </c>
      <c r="L49" s="127">
        <v>1</v>
      </c>
      <c r="M49" s="127" t="s">
        <v>20</v>
      </c>
      <c r="N49" s="127" t="s">
        <v>20</v>
      </c>
      <c r="O49" s="128">
        <f t="shared" si="11"/>
        <v>3</v>
      </c>
    </row>
    <row r="50" spans="2:15" x14ac:dyDescent="0.25">
      <c r="B50" s="129" t="s">
        <v>25</v>
      </c>
      <c r="C50" s="127" t="s">
        <v>20</v>
      </c>
      <c r="D50" s="127" t="s">
        <v>20</v>
      </c>
      <c r="E50" s="127" t="s">
        <v>20</v>
      </c>
      <c r="F50" s="127" t="s">
        <v>20</v>
      </c>
      <c r="G50" s="127" t="s">
        <v>20</v>
      </c>
      <c r="H50" s="127" t="s">
        <v>20</v>
      </c>
      <c r="I50" s="127">
        <v>1</v>
      </c>
      <c r="J50" s="127" t="s">
        <v>20</v>
      </c>
      <c r="K50" s="127">
        <v>2</v>
      </c>
      <c r="L50" s="127">
        <v>1</v>
      </c>
      <c r="M50" s="127" t="s">
        <v>20</v>
      </c>
      <c r="N50" s="127" t="s">
        <v>20</v>
      </c>
      <c r="O50" s="128">
        <f t="shared" si="11"/>
        <v>4</v>
      </c>
    </row>
    <row r="51" spans="2:15" x14ac:dyDescent="0.25">
      <c r="B51" s="130" t="s">
        <v>56</v>
      </c>
      <c r="C51" s="138" t="s">
        <v>20</v>
      </c>
      <c r="D51" s="138" t="s">
        <v>20</v>
      </c>
      <c r="E51" s="138">
        <v>1</v>
      </c>
      <c r="F51" s="138" t="s">
        <v>20</v>
      </c>
      <c r="G51" s="138" t="s">
        <v>20</v>
      </c>
      <c r="H51" s="138">
        <v>1</v>
      </c>
      <c r="I51" s="138" t="s">
        <v>20</v>
      </c>
      <c r="J51" s="138" t="s">
        <v>20</v>
      </c>
      <c r="K51" s="138">
        <v>1</v>
      </c>
      <c r="L51" s="138" t="s">
        <v>20</v>
      </c>
      <c r="M51" s="138" t="s">
        <v>20</v>
      </c>
      <c r="N51" s="138" t="s">
        <v>20</v>
      </c>
      <c r="O51" s="131">
        <f t="shared" si="11"/>
        <v>3</v>
      </c>
    </row>
    <row r="52" spans="2:15" ht="15.75" thickBot="1" x14ac:dyDescent="0.3">
      <c r="B52" s="143" t="s">
        <v>36</v>
      </c>
      <c r="C52" s="144">
        <v>21</v>
      </c>
      <c r="D52" s="144">
        <v>15</v>
      </c>
      <c r="E52" s="144">
        <v>17</v>
      </c>
      <c r="F52" s="144">
        <v>14</v>
      </c>
      <c r="G52" s="144">
        <v>12</v>
      </c>
      <c r="H52" s="144">
        <v>25</v>
      </c>
      <c r="I52" s="144">
        <v>11</v>
      </c>
      <c r="J52" s="144">
        <v>13</v>
      </c>
      <c r="K52" s="144">
        <v>17</v>
      </c>
      <c r="L52" s="144">
        <v>20</v>
      </c>
      <c r="M52" s="144">
        <v>7</v>
      </c>
      <c r="N52" s="144">
        <v>11</v>
      </c>
      <c r="O52" s="145">
        <v>183</v>
      </c>
    </row>
    <row r="53" spans="2:15" ht="15.75" thickTop="1" x14ac:dyDescent="0.25">
      <c r="B53" s="215" t="s">
        <v>63</v>
      </c>
      <c r="C53" s="215"/>
      <c r="D53" s="215"/>
      <c r="E53" s="215"/>
      <c r="F53" s="215"/>
      <c r="G53" s="215"/>
      <c r="H53" s="215"/>
      <c r="I53" s="215"/>
      <c r="J53" s="215"/>
      <c r="K53" s="215"/>
      <c r="L53" s="215"/>
      <c r="M53" s="215"/>
      <c r="N53" s="215"/>
      <c r="O53" s="215"/>
    </row>
    <row r="54" spans="2:15" ht="27.75" customHeight="1" x14ac:dyDescent="0.25">
      <c r="B54" s="225" t="s">
        <v>64</v>
      </c>
      <c r="C54" s="225"/>
      <c r="D54" s="225"/>
      <c r="E54" s="225"/>
      <c r="F54" s="225"/>
      <c r="G54" s="225"/>
      <c r="H54" s="225"/>
      <c r="I54" s="225"/>
      <c r="J54" s="225"/>
      <c r="K54" s="225"/>
      <c r="L54" s="225"/>
      <c r="M54" s="225"/>
      <c r="N54" s="225"/>
      <c r="O54" s="225"/>
    </row>
    <row r="55" spans="2:15" x14ac:dyDescent="0.25">
      <c r="B55" s="239" t="s">
        <v>83</v>
      </c>
      <c r="C55" s="239"/>
      <c r="D55" s="239"/>
      <c r="E55" s="239"/>
      <c r="F55" s="239"/>
      <c r="G55" s="239"/>
      <c r="H55" s="239"/>
      <c r="I55" s="239"/>
      <c r="J55" s="239"/>
      <c r="K55" s="239"/>
      <c r="L55" s="239"/>
      <c r="M55" s="239"/>
      <c r="N55" s="239"/>
    </row>
  </sheetData>
  <mergeCells count="6">
    <mergeCell ref="B55:N55"/>
    <mergeCell ref="C2:N2"/>
    <mergeCell ref="O2:O3"/>
    <mergeCell ref="B1:O1"/>
    <mergeCell ref="B53:O53"/>
    <mergeCell ref="B54:O5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5"/>
  <sheetViews>
    <sheetView showGridLines="0" workbookViewId="0">
      <pane xSplit="2" ySplit="3" topLeftCell="C4" activePane="bottomRight" state="frozen"/>
      <selection pane="topRight" activeCell="B1" sqref="B1"/>
      <selection pane="bottomLeft" activeCell="A4" sqref="A4"/>
      <selection pane="bottomRight"/>
    </sheetView>
  </sheetViews>
  <sheetFormatPr baseColWidth="10" defaultRowHeight="15" x14ac:dyDescent="0.25"/>
  <cols>
    <col min="2" max="2" width="15.85546875" bestFit="1" customWidth="1"/>
  </cols>
  <sheetData>
    <row r="1" spans="2:15" ht="50.25" customHeight="1" thickBot="1" x14ac:dyDescent="0.4">
      <c r="B1" s="226" t="s">
        <v>82</v>
      </c>
      <c r="C1" s="226"/>
      <c r="D1" s="226"/>
      <c r="E1" s="226"/>
      <c r="F1" s="226"/>
      <c r="G1" s="226"/>
      <c r="H1" s="226"/>
      <c r="I1" s="226"/>
      <c r="J1" s="226"/>
      <c r="K1" s="226"/>
      <c r="L1" s="226"/>
      <c r="M1" s="226"/>
      <c r="N1" s="226"/>
      <c r="O1" s="226"/>
    </row>
    <row r="2" spans="2:15" ht="15.75" thickTop="1" x14ac:dyDescent="0.25">
      <c r="B2" s="117" t="s">
        <v>38</v>
      </c>
      <c r="C2" s="222">
        <v>2019</v>
      </c>
      <c r="D2" s="222"/>
      <c r="E2" s="222"/>
      <c r="F2" s="222"/>
      <c r="G2" s="222"/>
      <c r="H2" s="222"/>
      <c r="I2" s="222"/>
      <c r="J2" s="222"/>
      <c r="K2" s="222"/>
      <c r="L2" s="222"/>
      <c r="M2" s="222"/>
      <c r="N2" s="222"/>
      <c r="O2" s="223" t="s">
        <v>4</v>
      </c>
    </row>
    <row r="3" spans="2:15" x14ac:dyDescent="0.25">
      <c r="B3" s="118" t="s">
        <v>55</v>
      </c>
      <c r="C3" s="119" t="s">
        <v>6</v>
      </c>
      <c r="D3" s="119" t="s">
        <v>7</v>
      </c>
      <c r="E3" s="119" t="s">
        <v>8</v>
      </c>
      <c r="F3" s="119" t="s">
        <v>9</v>
      </c>
      <c r="G3" s="119" t="s">
        <v>10</v>
      </c>
      <c r="H3" s="119" t="s">
        <v>11</v>
      </c>
      <c r="I3" s="119" t="s">
        <v>12</v>
      </c>
      <c r="J3" s="119" t="s">
        <v>13</v>
      </c>
      <c r="K3" s="119" t="s">
        <v>14</v>
      </c>
      <c r="L3" s="119" t="s">
        <v>15</v>
      </c>
      <c r="M3" s="119" t="s">
        <v>16</v>
      </c>
      <c r="N3" s="119" t="s">
        <v>17</v>
      </c>
      <c r="O3" s="224"/>
    </row>
    <row r="4" spans="2:15" x14ac:dyDescent="0.25">
      <c r="B4" s="120" t="s">
        <v>42</v>
      </c>
      <c r="C4" s="121">
        <v>1</v>
      </c>
      <c r="D4" s="121"/>
      <c r="E4" s="121"/>
      <c r="F4" s="121"/>
      <c r="G4" s="121">
        <v>1</v>
      </c>
      <c r="H4" s="121"/>
      <c r="I4" s="121"/>
      <c r="J4" s="121"/>
      <c r="K4" s="121"/>
      <c r="L4" s="121"/>
      <c r="M4" s="121"/>
      <c r="N4" s="121"/>
      <c r="O4" s="122">
        <v>2</v>
      </c>
    </row>
    <row r="5" spans="2:15" x14ac:dyDescent="0.25">
      <c r="B5" s="123" t="s">
        <v>19</v>
      </c>
      <c r="C5" s="124" t="s">
        <v>20</v>
      </c>
      <c r="D5" s="124" t="s">
        <v>20</v>
      </c>
      <c r="E5" s="124" t="s">
        <v>20</v>
      </c>
      <c r="F5" s="124" t="s">
        <v>20</v>
      </c>
      <c r="G5" s="124" t="s">
        <v>20</v>
      </c>
      <c r="H5" s="124" t="s">
        <v>20</v>
      </c>
      <c r="I5" s="124" t="s">
        <v>20</v>
      </c>
      <c r="J5" s="124" t="s">
        <v>20</v>
      </c>
      <c r="K5" s="124" t="s">
        <v>20</v>
      </c>
      <c r="L5" s="124" t="s">
        <v>20</v>
      </c>
      <c r="M5" s="124" t="s">
        <v>20</v>
      </c>
      <c r="N5" s="124" t="s">
        <v>20</v>
      </c>
      <c r="O5" s="125">
        <f>SUM(C5:N5)</f>
        <v>0</v>
      </c>
    </row>
    <row r="6" spans="2:15" x14ac:dyDescent="0.25">
      <c r="B6" s="126" t="s">
        <v>21</v>
      </c>
      <c r="C6" s="127" t="s">
        <v>20</v>
      </c>
      <c r="D6" s="127" t="s">
        <v>20</v>
      </c>
      <c r="E6" s="127" t="s">
        <v>20</v>
      </c>
      <c r="F6" s="127" t="s">
        <v>20</v>
      </c>
      <c r="G6" s="127" t="s">
        <v>20</v>
      </c>
      <c r="H6" s="127" t="s">
        <v>20</v>
      </c>
      <c r="I6" s="127" t="s">
        <v>20</v>
      </c>
      <c r="J6" s="127" t="s">
        <v>20</v>
      </c>
      <c r="K6" s="127" t="s">
        <v>20</v>
      </c>
      <c r="L6" s="127" t="s">
        <v>20</v>
      </c>
      <c r="M6" s="127" t="s">
        <v>20</v>
      </c>
      <c r="N6" s="127" t="s">
        <v>20</v>
      </c>
      <c r="O6" s="128">
        <f>SUM(C6:N6)</f>
        <v>0</v>
      </c>
    </row>
    <row r="7" spans="2:15" x14ac:dyDescent="0.25">
      <c r="B7" s="129" t="s">
        <v>22</v>
      </c>
      <c r="C7" s="127" t="s">
        <v>20</v>
      </c>
      <c r="D7" s="127" t="s">
        <v>20</v>
      </c>
      <c r="E7" s="127" t="s">
        <v>20</v>
      </c>
      <c r="F7" s="127" t="s">
        <v>20</v>
      </c>
      <c r="G7" s="127" t="s">
        <v>20</v>
      </c>
      <c r="H7" s="127" t="s">
        <v>20</v>
      </c>
      <c r="I7" s="127" t="s">
        <v>20</v>
      </c>
      <c r="J7" s="127" t="s">
        <v>20</v>
      </c>
      <c r="K7" s="127" t="s">
        <v>20</v>
      </c>
      <c r="L7" s="127" t="s">
        <v>20</v>
      </c>
      <c r="M7" s="127" t="s">
        <v>20</v>
      </c>
      <c r="N7" s="127" t="s">
        <v>20</v>
      </c>
      <c r="O7" s="128">
        <f t="shared" ref="O7:O11" si="0">SUM(C7:N7)</f>
        <v>0</v>
      </c>
    </row>
    <row r="8" spans="2:15" x14ac:dyDescent="0.25">
      <c r="B8" s="129" t="s">
        <v>23</v>
      </c>
      <c r="C8" s="127">
        <v>1</v>
      </c>
      <c r="D8" s="127" t="s">
        <v>20</v>
      </c>
      <c r="E8" s="127" t="s">
        <v>20</v>
      </c>
      <c r="F8" s="127" t="s">
        <v>20</v>
      </c>
      <c r="G8" s="127">
        <v>1</v>
      </c>
      <c r="H8" s="127" t="s">
        <v>20</v>
      </c>
      <c r="I8" s="127" t="s">
        <v>20</v>
      </c>
      <c r="J8" s="127" t="s">
        <v>20</v>
      </c>
      <c r="K8" s="127" t="s">
        <v>20</v>
      </c>
      <c r="L8" s="127" t="s">
        <v>20</v>
      </c>
      <c r="M8" s="127" t="s">
        <v>20</v>
      </c>
      <c r="N8" s="127" t="s">
        <v>20</v>
      </c>
      <c r="O8" s="128">
        <f t="shared" si="0"/>
        <v>2</v>
      </c>
    </row>
    <row r="9" spans="2:15" x14ac:dyDescent="0.25">
      <c r="B9" s="129" t="s">
        <v>24</v>
      </c>
      <c r="C9" s="127" t="s">
        <v>20</v>
      </c>
      <c r="D9" s="127" t="s">
        <v>20</v>
      </c>
      <c r="E9" s="127" t="s">
        <v>20</v>
      </c>
      <c r="F9" s="127" t="s">
        <v>20</v>
      </c>
      <c r="G9" s="127" t="s">
        <v>20</v>
      </c>
      <c r="H9" s="127" t="s">
        <v>20</v>
      </c>
      <c r="I9" s="127" t="s">
        <v>20</v>
      </c>
      <c r="J9" s="127" t="s">
        <v>20</v>
      </c>
      <c r="K9" s="127" t="s">
        <v>20</v>
      </c>
      <c r="L9" s="127" t="s">
        <v>20</v>
      </c>
      <c r="M9" s="127" t="s">
        <v>20</v>
      </c>
      <c r="N9" s="127" t="s">
        <v>20</v>
      </c>
      <c r="O9" s="128">
        <f t="shared" si="0"/>
        <v>0</v>
      </c>
    </row>
    <row r="10" spans="2:15" x14ac:dyDescent="0.25">
      <c r="B10" s="129" t="s">
        <v>25</v>
      </c>
      <c r="C10" s="127" t="s">
        <v>20</v>
      </c>
      <c r="D10" s="127" t="s">
        <v>20</v>
      </c>
      <c r="E10" s="127" t="s">
        <v>20</v>
      </c>
      <c r="F10" s="127" t="s">
        <v>20</v>
      </c>
      <c r="G10" s="127" t="s">
        <v>20</v>
      </c>
      <c r="H10" s="127" t="s">
        <v>20</v>
      </c>
      <c r="I10" s="127" t="s">
        <v>20</v>
      </c>
      <c r="J10" s="127" t="s">
        <v>20</v>
      </c>
      <c r="K10" s="127" t="s">
        <v>20</v>
      </c>
      <c r="L10" s="127" t="s">
        <v>20</v>
      </c>
      <c r="M10" s="127" t="s">
        <v>20</v>
      </c>
      <c r="N10" s="127" t="s">
        <v>20</v>
      </c>
      <c r="O10" s="128">
        <f t="shared" si="0"/>
        <v>0</v>
      </c>
    </row>
    <row r="11" spans="2:15" x14ac:dyDescent="0.25">
      <c r="B11" s="130" t="s">
        <v>56</v>
      </c>
      <c r="C11" s="127" t="s">
        <v>20</v>
      </c>
      <c r="D11" s="127" t="s">
        <v>20</v>
      </c>
      <c r="E11" s="127" t="s">
        <v>20</v>
      </c>
      <c r="F11" s="127" t="s">
        <v>20</v>
      </c>
      <c r="G11" s="127" t="s">
        <v>20</v>
      </c>
      <c r="H11" s="127" t="s">
        <v>20</v>
      </c>
      <c r="I11" s="127" t="s">
        <v>20</v>
      </c>
      <c r="J11" s="127" t="s">
        <v>20</v>
      </c>
      <c r="K11" s="127" t="s">
        <v>20</v>
      </c>
      <c r="L11" s="127" t="s">
        <v>20</v>
      </c>
      <c r="M11" s="127" t="s">
        <v>20</v>
      </c>
      <c r="N11" s="127" t="s">
        <v>20</v>
      </c>
      <c r="O11" s="131">
        <f t="shared" si="0"/>
        <v>0</v>
      </c>
    </row>
    <row r="12" spans="2:15" x14ac:dyDescent="0.25">
      <c r="B12" s="132" t="s">
        <v>27</v>
      </c>
      <c r="C12" s="133"/>
      <c r="D12" s="133"/>
      <c r="E12" s="133"/>
      <c r="F12" s="133"/>
      <c r="G12" s="133"/>
      <c r="H12" s="133"/>
      <c r="I12" s="133">
        <v>1</v>
      </c>
      <c r="J12" s="133"/>
      <c r="K12" s="133"/>
      <c r="L12" s="133"/>
      <c r="M12" s="133"/>
      <c r="N12" s="133"/>
      <c r="O12" s="134">
        <v>1</v>
      </c>
    </row>
    <row r="13" spans="2:15" x14ac:dyDescent="0.25">
      <c r="B13" s="123" t="s">
        <v>19</v>
      </c>
      <c r="C13" s="124" t="s">
        <v>20</v>
      </c>
      <c r="D13" s="124" t="s">
        <v>20</v>
      </c>
      <c r="E13" s="124" t="s">
        <v>20</v>
      </c>
      <c r="F13" s="124" t="s">
        <v>20</v>
      </c>
      <c r="G13" s="124" t="s">
        <v>20</v>
      </c>
      <c r="H13" s="124" t="s">
        <v>20</v>
      </c>
      <c r="I13" s="124" t="s">
        <v>20</v>
      </c>
      <c r="J13" s="124" t="s">
        <v>20</v>
      </c>
      <c r="K13" s="124" t="s">
        <v>20</v>
      </c>
      <c r="L13" s="124" t="s">
        <v>20</v>
      </c>
      <c r="M13" s="124" t="s">
        <v>20</v>
      </c>
      <c r="N13" s="124" t="s">
        <v>20</v>
      </c>
      <c r="O13" s="125">
        <f>SUM(C13:N13)</f>
        <v>0</v>
      </c>
    </row>
    <row r="14" spans="2:15" x14ac:dyDescent="0.25">
      <c r="B14" s="126" t="s">
        <v>21</v>
      </c>
      <c r="C14" s="127" t="s">
        <v>20</v>
      </c>
      <c r="D14" s="127" t="s">
        <v>20</v>
      </c>
      <c r="E14" s="127" t="s">
        <v>20</v>
      </c>
      <c r="F14" s="127" t="s">
        <v>20</v>
      </c>
      <c r="G14" s="127" t="s">
        <v>20</v>
      </c>
      <c r="H14" s="127" t="s">
        <v>20</v>
      </c>
      <c r="I14" s="127" t="s">
        <v>20</v>
      </c>
      <c r="J14" s="127" t="s">
        <v>20</v>
      </c>
      <c r="K14" s="127" t="s">
        <v>20</v>
      </c>
      <c r="L14" s="127" t="s">
        <v>20</v>
      </c>
      <c r="M14" s="127" t="s">
        <v>20</v>
      </c>
      <c r="N14" s="127" t="s">
        <v>20</v>
      </c>
      <c r="O14" s="128">
        <f>SUM(C14:N14)</f>
        <v>0</v>
      </c>
    </row>
    <row r="15" spans="2:15" x14ac:dyDescent="0.25">
      <c r="B15" s="129" t="s">
        <v>22</v>
      </c>
      <c r="C15" s="127" t="s">
        <v>20</v>
      </c>
      <c r="D15" s="127" t="s">
        <v>20</v>
      </c>
      <c r="E15" s="127" t="s">
        <v>20</v>
      </c>
      <c r="F15" s="127" t="s">
        <v>20</v>
      </c>
      <c r="G15" s="127" t="s">
        <v>20</v>
      </c>
      <c r="H15" s="127" t="s">
        <v>20</v>
      </c>
      <c r="I15" s="127" t="s">
        <v>20</v>
      </c>
      <c r="J15" s="127" t="s">
        <v>20</v>
      </c>
      <c r="K15" s="127" t="s">
        <v>20</v>
      </c>
      <c r="L15" s="127" t="s">
        <v>20</v>
      </c>
      <c r="M15" s="127" t="s">
        <v>20</v>
      </c>
      <c r="N15" s="127" t="s">
        <v>20</v>
      </c>
      <c r="O15" s="128">
        <f t="shared" ref="O15:O19" si="1">SUM(C15:N15)</f>
        <v>0</v>
      </c>
    </row>
    <row r="16" spans="2:15" x14ac:dyDescent="0.25">
      <c r="B16" s="129" t="s">
        <v>23</v>
      </c>
      <c r="C16" s="127" t="s">
        <v>20</v>
      </c>
      <c r="D16" s="127" t="s">
        <v>20</v>
      </c>
      <c r="E16" s="127" t="s">
        <v>20</v>
      </c>
      <c r="F16" s="127" t="s">
        <v>20</v>
      </c>
      <c r="G16" s="127" t="s">
        <v>20</v>
      </c>
      <c r="H16" s="127" t="s">
        <v>20</v>
      </c>
      <c r="I16" s="127" t="s">
        <v>20</v>
      </c>
      <c r="J16" s="127" t="s">
        <v>20</v>
      </c>
      <c r="K16" s="127" t="s">
        <v>20</v>
      </c>
      <c r="L16" s="127" t="s">
        <v>20</v>
      </c>
      <c r="M16" s="127" t="s">
        <v>20</v>
      </c>
      <c r="N16" s="127" t="s">
        <v>20</v>
      </c>
      <c r="O16" s="128">
        <f t="shared" si="1"/>
        <v>0</v>
      </c>
    </row>
    <row r="17" spans="2:15" x14ac:dyDescent="0.25">
      <c r="B17" s="129" t="s">
        <v>24</v>
      </c>
      <c r="C17" s="127" t="s">
        <v>20</v>
      </c>
      <c r="D17" s="127" t="s">
        <v>20</v>
      </c>
      <c r="E17" s="127" t="s">
        <v>20</v>
      </c>
      <c r="F17" s="127" t="s">
        <v>20</v>
      </c>
      <c r="G17" s="127" t="s">
        <v>20</v>
      </c>
      <c r="H17" s="127" t="s">
        <v>20</v>
      </c>
      <c r="I17" s="127" t="s">
        <v>20</v>
      </c>
      <c r="J17" s="127" t="s">
        <v>20</v>
      </c>
      <c r="K17" s="127" t="s">
        <v>20</v>
      </c>
      <c r="L17" s="127" t="s">
        <v>20</v>
      </c>
      <c r="M17" s="127" t="s">
        <v>20</v>
      </c>
      <c r="N17" s="127" t="s">
        <v>20</v>
      </c>
      <c r="O17" s="128">
        <f t="shared" si="1"/>
        <v>0</v>
      </c>
    </row>
    <row r="18" spans="2:15" x14ac:dyDescent="0.25">
      <c r="B18" s="129" t="s">
        <v>25</v>
      </c>
      <c r="C18" s="127" t="s">
        <v>20</v>
      </c>
      <c r="D18" s="127" t="s">
        <v>20</v>
      </c>
      <c r="E18" s="127" t="s">
        <v>20</v>
      </c>
      <c r="F18" s="127" t="s">
        <v>20</v>
      </c>
      <c r="G18" s="127" t="s">
        <v>20</v>
      </c>
      <c r="H18" s="127" t="s">
        <v>20</v>
      </c>
      <c r="I18" s="127">
        <v>1</v>
      </c>
      <c r="J18" s="127" t="s">
        <v>20</v>
      </c>
      <c r="K18" s="127" t="s">
        <v>20</v>
      </c>
      <c r="L18" s="127" t="s">
        <v>20</v>
      </c>
      <c r="M18" s="127" t="s">
        <v>20</v>
      </c>
      <c r="N18" s="127" t="s">
        <v>20</v>
      </c>
      <c r="O18" s="128">
        <f t="shared" si="1"/>
        <v>1</v>
      </c>
    </row>
    <row r="19" spans="2:15" x14ac:dyDescent="0.25">
      <c r="B19" s="130" t="s">
        <v>56</v>
      </c>
      <c r="C19" s="127" t="s">
        <v>20</v>
      </c>
      <c r="D19" s="127" t="s">
        <v>20</v>
      </c>
      <c r="E19" s="127" t="s">
        <v>20</v>
      </c>
      <c r="F19" s="127" t="s">
        <v>20</v>
      </c>
      <c r="G19" s="127" t="s">
        <v>20</v>
      </c>
      <c r="H19" s="127" t="s">
        <v>20</v>
      </c>
      <c r="I19" s="127" t="s">
        <v>20</v>
      </c>
      <c r="J19" s="127" t="s">
        <v>20</v>
      </c>
      <c r="K19" s="127" t="s">
        <v>20</v>
      </c>
      <c r="L19" s="127" t="s">
        <v>20</v>
      </c>
      <c r="M19" s="127" t="s">
        <v>20</v>
      </c>
      <c r="N19" s="127" t="s">
        <v>20</v>
      </c>
      <c r="O19" s="131">
        <f t="shared" si="1"/>
        <v>0</v>
      </c>
    </row>
    <row r="20" spans="2:15" x14ac:dyDescent="0.25">
      <c r="B20" s="135" t="s">
        <v>30</v>
      </c>
      <c r="C20" s="136"/>
      <c r="D20" s="136"/>
      <c r="E20" s="136">
        <v>1</v>
      </c>
      <c r="F20" s="136"/>
      <c r="G20" s="136">
        <v>1</v>
      </c>
      <c r="H20" s="136">
        <v>3</v>
      </c>
      <c r="I20" s="136">
        <v>3</v>
      </c>
      <c r="J20" s="136"/>
      <c r="K20" s="136"/>
      <c r="L20" s="136"/>
      <c r="M20" s="136"/>
      <c r="N20" s="136"/>
      <c r="O20" s="137">
        <v>8</v>
      </c>
    </row>
    <row r="21" spans="2:15" x14ac:dyDescent="0.25">
      <c r="B21" s="123" t="s">
        <v>19</v>
      </c>
      <c r="C21" s="124" t="s">
        <v>20</v>
      </c>
      <c r="D21" s="124" t="s">
        <v>20</v>
      </c>
      <c r="E21" s="124" t="s">
        <v>20</v>
      </c>
      <c r="F21" s="124" t="s">
        <v>20</v>
      </c>
      <c r="G21" s="124" t="s">
        <v>20</v>
      </c>
      <c r="H21" s="124" t="s">
        <v>20</v>
      </c>
      <c r="I21" s="124" t="s">
        <v>20</v>
      </c>
      <c r="J21" s="124" t="s">
        <v>20</v>
      </c>
      <c r="K21" s="124" t="s">
        <v>20</v>
      </c>
      <c r="L21" s="124" t="s">
        <v>20</v>
      </c>
      <c r="M21" s="124" t="s">
        <v>20</v>
      </c>
      <c r="N21" s="124" t="s">
        <v>20</v>
      </c>
      <c r="O21" s="125">
        <f>SUM(C21:N21)</f>
        <v>0</v>
      </c>
    </row>
    <row r="22" spans="2:15" x14ac:dyDescent="0.25">
      <c r="B22" s="126" t="s">
        <v>21</v>
      </c>
      <c r="C22" s="127" t="s">
        <v>20</v>
      </c>
      <c r="D22" s="127" t="s">
        <v>20</v>
      </c>
      <c r="E22" s="127" t="s">
        <v>20</v>
      </c>
      <c r="F22" s="127" t="s">
        <v>20</v>
      </c>
      <c r="G22" s="127" t="s">
        <v>20</v>
      </c>
      <c r="H22" s="127" t="s">
        <v>20</v>
      </c>
      <c r="I22" s="127" t="s">
        <v>20</v>
      </c>
      <c r="J22" s="127" t="s">
        <v>20</v>
      </c>
      <c r="K22" s="127" t="s">
        <v>20</v>
      </c>
      <c r="L22" s="127" t="s">
        <v>20</v>
      </c>
      <c r="M22" s="127" t="s">
        <v>20</v>
      </c>
      <c r="N22" s="127" t="s">
        <v>20</v>
      </c>
      <c r="O22" s="128">
        <f>SUM(C22:N22)</f>
        <v>0</v>
      </c>
    </row>
    <row r="23" spans="2:15" x14ac:dyDescent="0.25">
      <c r="B23" s="129" t="s">
        <v>22</v>
      </c>
      <c r="C23" s="127" t="s">
        <v>20</v>
      </c>
      <c r="D23" s="127" t="s">
        <v>20</v>
      </c>
      <c r="E23" s="127" t="s">
        <v>20</v>
      </c>
      <c r="F23" s="127" t="s">
        <v>20</v>
      </c>
      <c r="G23" s="127" t="s">
        <v>20</v>
      </c>
      <c r="H23" s="127" t="s">
        <v>20</v>
      </c>
      <c r="I23" s="127">
        <v>1</v>
      </c>
      <c r="J23" s="127" t="s">
        <v>20</v>
      </c>
      <c r="K23" s="127" t="s">
        <v>20</v>
      </c>
      <c r="L23" s="127" t="s">
        <v>20</v>
      </c>
      <c r="M23" s="127" t="s">
        <v>20</v>
      </c>
      <c r="N23" s="127" t="s">
        <v>20</v>
      </c>
      <c r="O23" s="128">
        <f t="shared" ref="O23:O27" si="2">SUM(C23:N23)</f>
        <v>1</v>
      </c>
    </row>
    <row r="24" spans="2:15" x14ac:dyDescent="0.25">
      <c r="B24" s="129" t="s">
        <v>23</v>
      </c>
      <c r="C24" s="127" t="s">
        <v>20</v>
      </c>
      <c r="D24" s="127" t="s">
        <v>20</v>
      </c>
      <c r="E24" s="127" t="s">
        <v>20</v>
      </c>
      <c r="F24" s="127" t="s">
        <v>20</v>
      </c>
      <c r="G24" s="127">
        <v>1</v>
      </c>
      <c r="H24" s="127" t="s">
        <v>20</v>
      </c>
      <c r="I24" s="127">
        <v>1</v>
      </c>
      <c r="J24" s="127" t="s">
        <v>20</v>
      </c>
      <c r="K24" s="127" t="s">
        <v>20</v>
      </c>
      <c r="L24" s="127" t="s">
        <v>20</v>
      </c>
      <c r="M24" s="127" t="s">
        <v>20</v>
      </c>
      <c r="N24" s="127" t="s">
        <v>20</v>
      </c>
      <c r="O24" s="128">
        <f t="shared" si="2"/>
        <v>2</v>
      </c>
    </row>
    <row r="25" spans="2:15" x14ac:dyDescent="0.25">
      <c r="B25" s="129" t="s">
        <v>24</v>
      </c>
      <c r="C25" s="127" t="s">
        <v>20</v>
      </c>
      <c r="D25" s="127" t="s">
        <v>20</v>
      </c>
      <c r="E25" s="127">
        <v>1</v>
      </c>
      <c r="F25" s="127" t="s">
        <v>20</v>
      </c>
      <c r="G25" s="127" t="s">
        <v>20</v>
      </c>
      <c r="H25" s="127">
        <v>3</v>
      </c>
      <c r="I25" s="127" t="s">
        <v>20</v>
      </c>
      <c r="J25" s="127" t="s">
        <v>20</v>
      </c>
      <c r="K25" s="127" t="s">
        <v>20</v>
      </c>
      <c r="L25" s="127" t="s">
        <v>20</v>
      </c>
      <c r="M25" s="127" t="s">
        <v>20</v>
      </c>
      <c r="N25" s="127" t="s">
        <v>20</v>
      </c>
      <c r="O25" s="128">
        <f t="shared" si="2"/>
        <v>4</v>
      </c>
    </row>
    <row r="26" spans="2:15" x14ac:dyDescent="0.25">
      <c r="B26" s="129" t="s">
        <v>25</v>
      </c>
      <c r="C26" s="127" t="s">
        <v>20</v>
      </c>
      <c r="D26" s="127" t="s">
        <v>20</v>
      </c>
      <c r="E26" s="127" t="s">
        <v>20</v>
      </c>
      <c r="F26" s="127" t="s">
        <v>20</v>
      </c>
      <c r="G26" s="127" t="s">
        <v>20</v>
      </c>
      <c r="H26" s="127" t="s">
        <v>20</v>
      </c>
      <c r="I26" s="127" t="s">
        <v>20</v>
      </c>
      <c r="J26" s="127" t="s">
        <v>20</v>
      </c>
      <c r="K26" s="127" t="s">
        <v>20</v>
      </c>
      <c r="L26" s="127" t="s">
        <v>20</v>
      </c>
      <c r="M26" s="127" t="s">
        <v>20</v>
      </c>
      <c r="N26" s="127" t="s">
        <v>20</v>
      </c>
      <c r="O26" s="128">
        <f t="shared" si="2"/>
        <v>0</v>
      </c>
    </row>
    <row r="27" spans="2:15" x14ac:dyDescent="0.25">
      <c r="B27" s="130" t="s">
        <v>56</v>
      </c>
      <c r="C27" s="127" t="s">
        <v>20</v>
      </c>
      <c r="D27" s="127" t="s">
        <v>20</v>
      </c>
      <c r="E27" s="127" t="s">
        <v>20</v>
      </c>
      <c r="F27" s="127" t="s">
        <v>20</v>
      </c>
      <c r="G27" s="127" t="s">
        <v>20</v>
      </c>
      <c r="H27" s="127" t="s">
        <v>20</v>
      </c>
      <c r="I27" s="138">
        <v>1</v>
      </c>
      <c r="J27" s="127" t="s">
        <v>20</v>
      </c>
      <c r="K27" s="127" t="s">
        <v>20</v>
      </c>
      <c r="L27" s="127" t="s">
        <v>20</v>
      </c>
      <c r="M27" s="127" t="s">
        <v>20</v>
      </c>
      <c r="N27" s="127" t="s">
        <v>20</v>
      </c>
      <c r="O27" s="131">
        <f t="shared" si="2"/>
        <v>1</v>
      </c>
    </row>
    <row r="28" spans="2:15" x14ac:dyDescent="0.25">
      <c r="B28" s="46" t="s">
        <v>31</v>
      </c>
      <c r="C28" s="139">
        <v>7</v>
      </c>
      <c r="D28" s="139">
        <v>12</v>
      </c>
      <c r="E28" s="139">
        <v>6</v>
      </c>
      <c r="F28" s="139">
        <v>9</v>
      </c>
      <c r="G28" s="139">
        <v>3</v>
      </c>
      <c r="H28" s="139">
        <v>8</v>
      </c>
      <c r="I28" s="139">
        <v>13</v>
      </c>
      <c r="J28" s="139">
        <v>4</v>
      </c>
      <c r="K28" s="139">
        <v>9</v>
      </c>
      <c r="L28" s="139">
        <v>12</v>
      </c>
      <c r="M28" s="139">
        <v>9</v>
      </c>
      <c r="N28" s="139">
        <v>13</v>
      </c>
      <c r="O28" s="74">
        <v>105</v>
      </c>
    </row>
    <row r="29" spans="2:15" x14ac:dyDescent="0.25">
      <c r="B29" s="123" t="s">
        <v>19</v>
      </c>
      <c r="C29" s="124" t="s">
        <v>20</v>
      </c>
      <c r="D29" s="124" t="s">
        <v>20</v>
      </c>
      <c r="E29" s="124" t="s">
        <v>20</v>
      </c>
      <c r="F29" s="124" t="s">
        <v>20</v>
      </c>
      <c r="G29" s="124" t="s">
        <v>20</v>
      </c>
      <c r="H29" s="124" t="s">
        <v>20</v>
      </c>
      <c r="I29" s="124" t="s">
        <v>20</v>
      </c>
      <c r="J29" s="124" t="s">
        <v>20</v>
      </c>
      <c r="K29" s="124" t="s">
        <v>20</v>
      </c>
      <c r="L29" s="124" t="s">
        <v>20</v>
      </c>
      <c r="M29" s="124" t="s">
        <v>20</v>
      </c>
      <c r="N29" s="124" t="s">
        <v>20</v>
      </c>
      <c r="O29" s="125">
        <f>SUM(C29:N29)</f>
        <v>0</v>
      </c>
    </row>
    <row r="30" spans="2:15" x14ac:dyDescent="0.25">
      <c r="B30" s="126" t="s">
        <v>21</v>
      </c>
      <c r="C30" s="127" t="s">
        <v>20</v>
      </c>
      <c r="D30" s="127" t="s">
        <v>20</v>
      </c>
      <c r="E30" s="127" t="s">
        <v>20</v>
      </c>
      <c r="F30" s="127" t="s">
        <v>20</v>
      </c>
      <c r="G30" s="127" t="s">
        <v>20</v>
      </c>
      <c r="H30" s="127" t="s">
        <v>20</v>
      </c>
      <c r="I30" s="127" t="s">
        <v>20</v>
      </c>
      <c r="J30" s="127" t="s">
        <v>20</v>
      </c>
      <c r="K30" s="127" t="s">
        <v>20</v>
      </c>
      <c r="L30" s="127" t="s">
        <v>20</v>
      </c>
      <c r="M30" s="127" t="s">
        <v>20</v>
      </c>
      <c r="N30" s="127" t="s">
        <v>20</v>
      </c>
      <c r="O30" s="128">
        <f>SUM(C30:N30)</f>
        <v>0</v>
      </c>
    </row>
    <row r="31" spans="2:15" x14ac:dyDescent="0.25">
      <c r="B31" s="129" t="s">
        <v>22</v>
      </c>
      <c r="C31" s="127" t="s">
        <v>20</v>
      </c>
      <c r="D31" s="127">
        <v>2</v>
      </c>
      <c r="E31" s="127">
        <v>1</v>
      </c>
      <c r="F31" s="127" t="s">
        <v>20</v>
      </c>
      <c r="G31" s="127" t="s">
        <v>20</v>
      </c>
      <c r="H31" s="127" t="s">
        <v>20</v>
      </c>
      <c r="I31" s="127">
        <v>1</v>
      </c>
      <c r="J31" s="127" t="s">
        <v>20</v>
      </c>
      <c r="K31" s="127" t="s">
        <v>20</v>
      </c>
      <c r="L31" s="127" t="s">
        <v>20</v>
      </c>
      <c r="M31" s="127">
        <v>1</v>
      </c>
      <c r="N31" s="127" t="s">
        <v>20</v>
      </c>
      <c r="O31" s="128">
        <f t="shared" ref="O31:O35" si="3">SUM(C31:N31)</f>
        <v>5</v>
      </c>
    </row>
    <row r="32" spans="2:15" x14ac:dyDescent="0.25">
      <c r="B32" s="129" t="s">
        <v>23</v>
      </c>
      <c r="C32" s="127" t="s">
        <v>20</v>
      </c>
      <c r="D32" s="127" t="s">
        <v>20</v>
      </c>
      <c r="E32" s="127">
        <v>3</v>
      </c>
      <c r="F32" s="127">
        <v>1</v>
      </c>
      <c r="G32" s="127" t="s">
        <v>20</v>
      </c>
      <c r="H32" s="127">
        <v>3</v>
      </c>
      <c r="I32" s="127">
        <v>3</v>
      </c>
      <c r="J32" s="127">
        <v>3</v>
      </c>
      <c r="K32" s="127">
        <v>2</v>
      </c>
      <c r="L32" s="127">
        <v>3</v>
      </c>
      <c r="M32" s="127">
        <v>3</v>
      </c>
      <c r="N32" s="127">
        <v>2</v>
      </c>
      <c r="O32" s="128">
        <f t="shared" si="3"/>
        <v>23</v>
      </c>
    </row>
    <row r="33" spans="2:15" x14ac:dyDescent="0.25">
      <c r="B33" s="129" t="s">
        <v>24</v>
      </c>
      <c r="C33" s="127">
        <v>2</v>
      </c>
      <c r="D33" s="127">
        <v>4</v>
      </c>
      <c r="E33" s="127">
        <v>1</v>
      </c>
      <c r="F33" s="127">
        <v>3</v>
      </c>
      <c r="G33" s="127">
        <v>2</v>
      </c>
      <c r="H33" s="127">
        <v>2</v>
      </c>
      <c r="I33" s="127">
        <v>3</v>
      </c>
      <c r="J33" s="127" t="s">
        <v>20</v>
      </c>
      <c r="K33" s="127">
        <v>5</v>
      </c>
      <c r="L33" s="127">
        <v>5</v>
      </c>
      <c r="M33" s="127">
        <v>2</v>
      </c>
      <c r="N33" s="127">
        <v>8</v>
      </c>
      <c r="O33" s="128">
        <f t="shared" si="3"/>
        <v>37</v>
      </c>
    </row>
    <row r="34" spans="2:15" x14ac:dyDescent="0.25">
      <c r="B34" s="129" t="s">
        <v>25</v>
      </c>
      <c r="C34" s="127">
        <v>4</v>
      </c>
      <c r="D34" s="127">
        <v>4</v>
      </c>
      <c r="E34" s="127">
        <v>1</v>
      </c>
      <c r="F34" s="127">
        <v>3</v>
      </c>
      <c r="G34" s="127" t="s">
        <v>20</v>
      </c>
      <c r="H34" s="127" t="s">
        <v>20</v>
      </c>
      <c r="I34" s="127">
        <v>3</v>
      </c>
      <c r="J34" s="127">
        <v>1</v>
      </c>
      <c r="K34" s="127" t="s">
        <v>20</v>
      </c>
      <c r="L34" s="127">
        <v>3</v>
      </c>
      <c r="M34" s="127">
        <v>3</v>
      </c>
      <c r="N34" s="127">
        <v>3</v>
      </c>
      <c r="O34" s="128">
        <f t="shared" si="3"/>
        <v>25</v>
      </c>
    </row>
    <row r="35" spans="2:15" x14ac:dyDescent="0.25">
      <c r="B35" s="130" t="s">
        <v>56</v>
      </c>
      <c r="C35" s="138">
        <v>1</v>
      </c>
      <c r="D35" s="138">
        <v>2</v>
      </c>
      <c r="E35" s="138" t="s">
        <v>20</v>
      </c>
      <c r="F35" s="138">
        <v>2</v>
      </c>
      <c r="G35" s="138">
        <v>1</v>
      </c>
      <c r="H35" s="138">
        <v>3</v>
      </c>
      <c r="I35" s="138">
        <v>3</v>
      </c>
      <c r="J35" s="138" t="s">
        <v>20</v>
      </c>
      <c r="K35" s="138">
        <v>2</v>
      </c>
      <c r="L35" s="138">
        <v>1</v>
      </c>
      <c r="M35" s="138" t="s">
        <v>20</v>
      </c>
      <c r="N35" s="138" t="s">
        <v>20</v>
      </c>
      <c r="O35" s="131">
        <f t="shared" si="3"/>
        <v>15</v>
      </c>
    </row>
    <row r="36" spans="2:15" x14ac:dyDescent="0.25">
      <c r="B36" s="37" t="s">
        <v>33</v>
      </c>
      <c r="C36" s="140"/>
      <c r="D36" s="140">
        <v>3</v>
      </c>
      <c r="E36" s="140">
        <v>1</v>
      </c>
      <c r="F36" s="140">
        <v>2</v>
      </c>
      <c r="G36" s="140"/>
      <c r="H36" s="140">
        <v>1</v>
      </c>
      <c r="I36" s="140">
        <v>3</v>
      </c>
      <c r="J36" s="140">
        <v>3</v>
      </c>
      <c r="K36" s="140">
        <v>2</v>
      </c>
      <c r="L36" s="140">
        <v>2</v>
      </c>
      <c r="M36" s="140">
        <v>4</v>
      </c>
      <c r="N36" s="140"/>
      <c r="O36" s="65">
        <v>21</v>
      </c>
    </row>
    <row r="37" spans="2:15" x14ac:dyDescent="0.25">
      <c r="B37" s="123" t="s">
        <v>19</v>
      </c>
      <c r="C37" s="124" t="s">
        <v>20</v>
      </c>
      <c r="D37" s="124" t="s">
        <v>20</v>
      </c>
      <c r="E37" s="124" t="s">
        <v>20</v>
      </c>
      <c r="F37" s="124" t="s">
        <v>20</v>
      </c>
      <c r="G37" s="124" t="s">
        <v>20</v>
      </c>
      <c r="H37" s="124" t="s">
        <v>20</v>
      </c>
      <c r="I37" s="124" t="s">
        <v>20</v>
      </c>
      <c r="J37" s="124" t="s">
        <v>20</v>
      </c>
      <c r="K37" s="124" t="s">
        <v>20</v>
      </c>
      <c r="L37" s="124" t="s">
        <v>20</v>
      </c>
      <c r="M37" s="124" t="s">
        <v>20</v>
      </c>
      <c r="N37" s="124" t="s">
        <v>20</v>
      </c>
      <c r="O37" s="125">
        <f>SUM(C37:N37)</f>
        <v>0</v>
      </c>
    </row>
    <row r="38" spans="2:15" x14ac:dyDescent="0.25">
      <c r="B38" s="126" t="s">
        <v>21</v>
      </c>
      <c r="C38" s="127" t="s">
        <v>20</v>
      </c>
      <c r="D38" s="127" t="s">
        <v>20</v>
      </c>
      <c r="E38" s="127" t="s">
        <v>20</v>
      </c>
      <c r="F38" s="127" t="s">
        <v>20</v>
      </c>
      <c r="G38" s="127" t="s">
        <v>20</v>
      </c>
      <c r="H38" s="127" t="s">
        <v>20</v>
      </c>
      <c r="I38" s="127" t="s">
        <v>20</v>
      </c>
      <c r="J38" s="127" t="s">
        <v>20</v>
      </c>
      <c r="K38" s="127" t="s">
        <v>20</v>
      </c>
      <c r="L38" s="127" t="s">
        <v>20</v>
      </c>
      <c r="M38" s="127" t="s">
        <v>20</v>
      </c>
      <c r="N38" s="127" t="s">
        <v>20</v>
      </c>
      <c r="O38" s="128">
        <f>SUM(C38:N38)</f>
        <v>0</v>
      </c>
    </row>
    <row r="39" spans="2:15" x14ac:dyDescent="0.25">
      <c r="B39" s="129" t="s">
        <v>22</v>
      </c>
      <c r="C39" s="127" t="s">
        <v>20</v>
      </c>
      <c r="D39" s="127" t="s">
        <v>20</v>
      </c>
      <c r="E39" s="127" t="s">
        <v>20</v>
      </c>
      <c r="F39" s="127" t="s">
        <v>20</v>
      </c>
      <c r="G39" s="127" t="s">
        <v>20</v>
      </c>
      <c r="H39" s="127" t="s">
        <v>20</v>
      </c>
      <c r="I39" s="127" t="s">
        <v>20</v>
      </c>
      <c r="J39" s="127" t="s">
        <v>20</v>
      </c>
      <c r="K39" s="127" t="s">
        <v>20</v>
      </c>
      <c r="L39" s="127">
        <v>1</v>
      </c>
      <c r="M39" s="127" t="s">
        <v>20</v>
      </c>
      <c r="N39" s="127" t="s">
        <v>20</v>
      </c>
      <c r="O39" s="128">
        <f t="shared" ref="O39:O43" si="4">SUM(C39:N39)</f>
        <v>1</v>
      </c>
    </row>
    <row r="40" spans="2:15" x14ac:dyDescent="0.25">
      <c r="B40" s="129" t="s">
        <v>23</v>
      </c>
      <c r="C40" s="127" t="s">
        <v>20</v>
      </c>
      <c r="D40" s="127" t="s">
        <v>20</v>
      </c>
      <c r="E40" s="127">
        <v>1</v>
      </c>
      <c r="F40" s="127">
        <v>1</v>
      </c>
      <c r="G40" s="127" t="s">
        <v>20</v>
      </c>
      <c r="H40" s="127" t="s">
        <v>20</v>
      </c>
      <c r="I40" s="127">
        <v>1</v>
      </c>
      <c r="J40" s="127" t="s">
        <v>20</v>
      </c>
      <c r="K40" s="127">
        <v>1</v>
      </c>
      <c r="L40" s="127" t="s">
        <v>20</v>
      </c>
      <c r="M40" s="127">
        <v>3</v>
      </c>
      <c r="N40" s="127" t="s">
        <v>20</v>
      </c>
      <c r="O40" s="128">
        <f t="shared" si="4"/>
        <v>7</v>
      </c>
    </row>
    <row r="41" spans="2:15" x14ac:dyDescent="0.25">
      <c r="B41" s="129" t="s">
        <v>24</v>
      </c>
      <c r="C41" s="127" t="s">
        <v>20</v>
      </c>
      <c r="D41" s="127">
        <v>1</v>
      </c>
      <c r="E41" s="127" t="s">
        <v>20</v>
      </c>
      <c r="F41" s="127">
        <v>1</v>
      </c>
      <c r="G41" s="127" t="s">
        <v>20</v>
      </c>
      <c r="H41" s="127" t="s">
        <v>20</v>
      </c>
      <c r="I41" s="127">
        <v>1</v>
      </c>
      <c r="J41" s="127" t="s">
        <v>20</v>
      </c>
      <c r="K41" s="127">
        <v>1</v>
      </c>
      <c r="L41" s="127" t="s">
        <v>20</v>
      </c>
      <c r="M41" s="127" t="s">
        <v>20</v>
      </c>
      <c r="N41" s="127" t="s">
        <v>20</v>
      </c>
      <c r="O41" s="128">
        <f t="shared" si="4"/>
        <v>4</v>
      </c>
    </row>
    <row r="42" spans="2:15" x14ac:dyDescent="0.25">
      <c r="B42" s="129" t="s">
        <v>25</v>
      </c>
      <c r="C42" s="127" t="s">
        <v>20</v>
      </c>
      <c r="D42" s="127" t="s">
        <v>20</v>
      </c>
      <c r="E42" s="127" t="s">
        <v>20</v>
      </c>
      <c r="F42" s="127" t="s">
        <v>20</v>
      </c>
      <c r="G42" s="127" t="s">
        <v>20</v>
      </c>
      <c r="H42" s="127">
        <v>1</v>
      </c>
      <c r="I42" s="127">
        <v>1</v>
      </c>
      <c r="J42" s="127">
        <v>2</v>
      </c>
      <c r="K42" s="127" t="s">
        <v>20</v>
      </c>
      <c r="L42" s="127">
        <v>1</v>
      </c>
      <c r="M42" s="127" t="s">
        <v>20</v>
      </c>
      <c r="N42" s="127" t="s">
        <v>20</v>
      </c>
      <c r="O42" s="128">
        <f t="shared" si="4"/>
        <v>5</v>
      </c>
    </row>
    <row r="43" spans="2:15" x14ac:dyDescent="0.25">
      <c r="B43" s="130" t="s">
        <v>56</v>
      </c>
      <c r="C43" s="138" t="s">
        <v>20</v>
      </c>
      <c r="D43" s="138">
        <v>2</v>
      </c>
      <c r="E43" s="138" t="s">
        <v>20</v>
      </c>
      <c r="F43" s="138" t="s">
        <v>20</v>
      </c>
      <c r="G43" s="138" t="s">
        <v>20</v>
      </c>
      <c r="H43" s="138" t="s">
        <v>20</v>
      </c>
      <c r="I43" s="138" t="s">
        <v>20</v>
      </c>
      <c r="J43" s="138">
        <v>1</v>
      </c>
      <c r="K43" s="138" t="s">
        <v>20</v>
      </c>
      <c r="L43" s="138" t="s">
        <v>20</v>
      </c>
      <c r="M43" s="138">
        <v>1</v>
      </c>
      <c r="N43" s="138" t="s">
        <v>20</v>
      </c>
      <c r="O43" s="131">
        <f t="shared" si="4"/>
        <v>4</v>
      </c>
    </row>
    <row r="44" spans="2:15" x14ac:dyDescent="0.25">
      <c r="B44" s="58" t="s">
        <v>34</v>
      </c>
      <c r="C44" s="141"/>
      <c r="D44" s="141"/>
      <c r="E44" s="141"/>
      <c r="F44" s="141"/>
      <c r="G44" s="141"/>
      <c r="H44" s="141"/>
      <c r="I44" s="141">
        <v>1</v>
      </c>
      <c r="J44" s="141"/>
      <c r="K44" s="141"/>
      <c r="L44" s="141"/>
      <c r="M44" s="141"/>
      <c r="N44" s="141"/>
      <c r="O44" s="142">
        <v>1</v>
      </c>
    </row>
    <row r="45" spans="2:15" x14ac:dyDescent="0.25">
      <c r="B45" s="123" t="s">
        <v>19</v>
      </c>
      <c r="C45" s="124" t="s">
        <v>20</v>
      </c>
      <c r="D45" s="124" t="s">
        <v>20</v>
      </c>
      <c r="E45" s="124" t="s">
        <v>20</v>
      </c>
      <c r="F45" s="124" t="s">
        <v>20</v>
      </c>
      <c r="G45" s="124" t="s">
        <v>20</v>
      </c>
      <c r="H45" s="124" t="s">
        <v>20</v>
      </c>
      <c r="I45" s="124" t="s">
        <v>20</v>
      </c>
      <c r="J45" s="124" t="s">
        <v>20</v>
      </c>
      <c r="K45" s="124" t="s">
        <v>20</v>
      </c>
      <c r="L45" s="124" t="s">
        <v>20</v>
      </c>
      <c r="M45" s="124" t="s">
        <v>20</v>
      </c>
      <c r="N45" s="124" t="s">
        <v>20</v>
      </c>
      <c r="O45" s="125">
        <f>SUM(C45:N45)</f>
        <v>0</v>
      </c>
    </row>
    <row r="46" spans="2:15" x14ac:dyDescent="0.25">
      <c r="B46" s="126" t="s">
        <v>21</v>
      </c>
      <c r="C46" s="127" t="s">
        <v>20</v>
      </c>
      <c r="D46" s="127" t="s">
        <v>20</v>
      </c>
      <c r="E46" s="127" t="s">
        <v>20</v>
      </c>
      <c r="F46" s="127" t="s">
        <v>20</v>
      </c>
      <c r="G46" s="127" t="s">
        <v>20</v>
      </c>
      <c r="H46" s="127" t="s">
        <v>20</v>
      </c>
      <c r="I46" s="127" t="s">
        <v>20</v>
      </c>
      <c r="J46" s="127" t="s">
        <v>20</v>
      </c>
      <c r="K46" s="127" t="s">
        <v>20</v>
      </c>
      <c r="L46" s="127" t="s">
        <v>20</v>
      </c>
      <c r="M46" s="127" t="s">
        <v>20</v>
      </c>
      <c r="N46" s="127" t="s">
        <v>20</v>
      </c>
      <c r="O46" s="128">
        <f>SUM(C46:N46)</f>
        <v>0</v>
      </c>
    </row>
    <row r="47" spans="2:15" x14ac:dyDescent="0.25">
      <c r="B47" s="129" t="s">
        <v>22</v>
      </c>
      <c r="C47" s="127" t="s">
        <v>20</v>
      </c>
      <c r="D47" s="127" t="s">
        <v>20</v>
      </c>
      <c r="E47" s="127" t="s">
        <v>20</v>
      </c>
      <c r="F47" s="127" t="s">
        <v>20</v>
      </c>
      <c r="G47" s="127" t="s">
        <v>20</v>
      </c>
      <c r="H47" s="127" t="s">
        <v>20</v>
      </c>
      <c r="I47" s="127">
        <v>1</v>
      </c>
      <c r="J47" s="127" t="s">
        <v>20</v>
      </c>
      <c r="K47" s="127" t="s">
        <v>20</v>
      </c>
      <c r="L47" s="127" t="s">
        <v>20</v>
      </c>
      <c r="M47" s="127" t="s">
        <v>20</v>
      </c>
      <c r="N47" s="127" t="s">
        <v>20</v>
      </c>
      <c r="O47" s="128">
        <f t="shared" ref="O47:O51" si="5">SUM(C47:N47)</f>
        <v>1</v>
      </c>
    </row>
    <row r="48" spans="2:15" x14ac:dyDescent="0.25">
      <c r="B48" s="129" t="s">
        <v>23</v>
      </c>
      <c r="C48" s="127" t="s">
        <v>20</v>
      </c>
      <c r="D48" s="127" t="s">
        <v>20</v>
      </c>
      <c r="E48" s="127" t="s">
        <v>20</v>
      </c>
      <c r="F48" s="127" t="s">
        <v>20</v>
      </c>
      <c r="G48" s="127" t="s">
        <v>20</v>
      </c>
      <c r="H48" s="127" t="s">
        <v>20</v>
      </c>
      <c r="I48" s="127" t="s">
        <v>20</v>
      </c>
      <c r="J48" s="127" t="s">
        <v>20</v>
      </c>
      <c r="K48" s="127" t="s">
        <v>20</v>
      </c>
      <c r="L48" s="127" t="s">
        <v>20</v>
      </c>
      <c r="M48" s="127" t="s">
        <v>20</v>
      </c>
      <c r="N48" s="127" t="s">
        <v>20</v>
      </c>
      <c r="O48" s="128">
        <f t="shared" si="5"/>
        <v>0</v>
      </c>
    </row>
    <row r="49" spans="2:15" x14ac:dyDescent="0.25">
      <c r="B49" s="129" t="s">
        <v>24</v>
      </c>
      <c r="C49" s="127" t="s">
        <v>20</v>
      </c>
      <c r="D49" s="127" t="s">
        <v>20</v>
      </c>
      <c r="E49" s="127" t="s">
        <v>20</v>
      </c>
      <c r="F49" s="127" t="s">
        <v>20</v>
      </c>
      <c r="G49" s="127" t="s">
        <v>20</v>
      </c>
      <c r="H49" s="127" t="s">
        <v>20</v>
      </c>
      <c r="I49" s="127" t="s">
        <v>20</v>
      </c>
      <c r="J49" s="127" t="s">
        <v>20</v>
      </c>
      <c r="K49" s="127" t="s">
        <v>20</v>
      </c>
      <c r="L49" s="127" t="s">
        <v>20</v>
      </c>
      <c r="M49" s="127" t="s">
        <v>20</v>
      </c>
      <c r="N49" s="127" t="s">
        <v>20</v>
      </c>
      <c r="O49" s="128">
        <f t="shared" si="5"/>
        <v>0</v>
      </c>
    </row>
    <row r="50" spans="2:15" x14ac:dyDescent="0.25">
      <c r="B50" s="129" t="s">
        <v>25</v>
      </c>
      <c r="C50" s="127" t="s">
        <v>20</v>
      </c>
      <c r="D50" s="127" t="s">
        <v>20</v>
      </c>
      <c r="E50" s="127" t="s">
        <v>20</v>
      </c>
      <c r="F50" s="127" t="s">
        <v>20</v>
      </c>
      <c r="G50" s="127" t="s">
        <v>20</v>
      </c>
      <c r="H50" s="127" t="s">
        <v>20</v>
      </c>
      <c r="I50" s="127" t="s">
        <v>20</v>
      </c>
      <c r="J50" s="127" t="s">
        <v>20</v>
      </c>
      <c r="K50" s="127" t="s">
        <v>20</v>
      </c>
      <c r="L50" s="127" t="s">
        <v>20</v>
      </c>
      <c r="M50" s="127" t="s">
        <v>20</v>
      </c>
      <c r="N50" s="127" t="s">
        <v>20</v>
      </c>
      <c r="O50" s="128">
        <f t="shared" si="5"/>
        <v>0</v>
      </c>
    </row>
    <row r="51" spans="2:15" x14ac:dyDescent="0.25">
      <c r="B51" s="130" t="s">
        <v>56</v>
      </c>
      <c r="C51" s="138" t="s">
        <v>20</v>
      </c>
      <c r="D51" s="138" t="s">
        <v>20</v>
      </c>
      <c r="E51" s="138" t="s">
        <v>20</v>
      </c>
      <c r="F51" s="138" t="s">
        <v>20</v>
      </c>
      <c r="G51" s="138" t="s">
        <v>20</v>
      </c>
      <c r="H51" s="138" t="s">
        <v>20</v>
      </c>
      <c r="I51" s="138" t="s">
        <v>20</v>
      </c>
      <c r="J51" s="138" t="s">
        <v>20</v>
      </c>
      <c r="K51" s="138" t="s">
        <v>20</v>
      </c>
      <c r="L51" s="138" t="s">
        <v>20</v>
      </c>
      <c r="M51" s="138" t="s">
        <v>20</v>
      </c>
      <c r="N51" s="138" t="s">
        <v>20</v>
      </c>
      <c r="O51" s="131">
        <f t="shared" si="5"/>
        <v>0</v>
      </c>
    </row>
    <row r="52" spans="2:15" ht="15.75" thickBot="1" x14ac:dyDescent="0.3">
      <c r="B52" s="143" t="s">
        <v>36</v>
      </c>
      <c r="C52" s="144">
        <v>8</v>
      </c>
      <c r="D52" s="144">
        <v>15</v>
      </c>
      <c r="E52" s="144">
        <v>8</v>
      </c>
      <c r="F52" s="144">
        <v>11</v>
      </c>
      <c r="G52" s="144">
        <v>5</v>
      </c>
      <c r="H52" s="144">
        <v>12</v>
      </c>
      <c r="I52" s="144">
        <v>21</v>
      </c>
      <c r="J52" s="144">
        <v>7</v>
      </c>
      <c r="K52" s="144">
        <v>11</v>
      </c>
      <c r="L52" s="144">
        <v>14</v>
      </c>
      <c r="M52" s="144">
        <v>13</v>
      </c>
      <c r="N52" s="144">
        <v>13</v>
      </c>
      <c r="O52" s="145">
        <v>138</v>
      </c>
    </row>
    <row r="53" spans="2:15" ht="15.75" thickTop="1" x14ac:dyDescent="0.25">
      <c r="B53" s="215" t="s">
        <v>63</v>
      </c>
      <c r="C53" s="215"/>
      <c r="D53" s="215"/>
      <c r="E53" s="215"/>
      <c r="F53" s="215"/>
      <c r="G53" s="215"/>
      <c r="H53" s="215"/>
      <c r="I53" s="215"/>
      <c r="J53" s="215"/>
      <c r="K53" s="215"/>
      <c r="L53" s="215"/>
      <c r="M53" s="215"/>
      <c r="N53" s="215"/>
      <c r="O53" s="215"/>
    </row>
    <row r="54" spans="2:15" ht="25.5" customHeight="1" x14ac:dyDescent="0.25">
      <c r="B54" s="225" t="s">
        <v>64</v>
      </c>
      <c r="C54" s="225"/>
      <c r="D54" s="225"/>
      <c r="E54" s="225"/>
      <c r="F54" s="225"/>
      <c r="G54" s="225"/>
      <c r="H54" s="225"/>
      <c r="I54" s="225"/>
      <c r="J54" s="225"/>
      <c r="K54" s="225"/>
      <c r="L54" s="225"/>
      <c r="M54" s="225"/>
      <c r="N54" s="225"/>
      <c r="O54" s="225"/>
    </row>
    <row r="55" spans="2:15" x14ac:dyDescent="0.25">
      <c r="B55" s="239" t="s">
        <v>83</v>
      </c>
      <c r="C55" s="239"/>
      <c r="D55" s="239"/>
      <c r="E55" s="239"/>
      <c r="F55" s="239"/>
      <c r="G55" s="239"/>
      <c r="H55" s="239"/>
      <c r="I55" s="239"/>
      <c r="J55" s="239"/>
      <c r="K55" s="239"/>
      <c r="L55" s="239"/>
      <c r="M55" s="239"/>
      <c r="N55" s="239"/>
    </row>
  </sheetData>
  <mergeCells count="6">
    <mergeCell ref="B55:N55"/>
    <mergeCell ref="C2:N2"/>
    <mergeCell ref="O2:O3"/>
    <mergeCell ref="B53:O53"/>
    <mergeCell ref="B54:O54"/>
    <mergeCell ref="B1:O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showGridLines="0" workbookViewId="0">
      <pane xSplit="2" ySplit="3" topLeftCell="C4" activePane="bottomRight" state="frozen"/>
      <selection pane="topRight" activeCell="C1" sqref="C1"/>
      <selection pane="bottomLeft" activeCell="A4" sqref="A4"/>
      <selection pane="bottomRight"/>
    </sheetView>
  </sheetViews>
  <sheetFormatPr baseColWidth="10" defaultRowHeight="15" x14ac:dyDescent="0.25"/>
  <cols>
    <col min="1" max="1" width="3.7109375" bestFit="1" customWidth="1"/>
    <col min="2" max="2" width="19.140625" customWidth="1"/>
    <col min="15" max="15" width="15.7109375" customWidth="1"/>
  </cols>
  <sheetData>
    <row r="1" spans="1:15" ht="48" customHeight="1" thickBot="1" x14ac:dyDescent="0.4">
      <c r="B1" s="226" t="s">
        <v>81</v>
      </c>
      <c r="C1" s="226"/>
      <c r="D1" s="226"/>
      <c r="E1" s="226"/>
      <c r="F1" s="226"/>
      <c r="G1" s="226"/>
      <c r="H1" s="226"/>
      <c r="I1" s="226"/>
      <c r="J1" s="226"/>
      <c r="K1" s="226"/>
      <c r="L1" s="226"/>
      <c r="M1" s="226"/>
      <c r="N1" s="226"/>
      <c r="O1" s="226"/>
    </row>
    <row r="2" spans="1:15" ht="15.75" thickTop="1" x14ac:dyDescent="0.25">
      <c r="B2" s="117" t="s">
        <v>38</v>
      </c>
      <c r="C2" s="222">
        <v>2018</v>
      </c>
      <c r="D2" s="222"/>
      <c r="E2" s="222"/>
      <c r="F2" s="222"/>
      <c r="G2" s="222"/>
      <c r="H2" s="222"/>
      <c r="I2" s="222"/>
      <c r="J2" s="222"/>
      <c r="K2" s="222"/>
      <c r="L2" s="222"/>
      <c r="M2" s="222"/>
      <c r="N2" s="222"/>
      <c r="O2" s="223" t="s">
        <v>4</v>
      </c>
    </row>
    <row r="3" spans="1:15" x14ac:dyDescent="0.25">
      <c r="B3" s="118" t="s">
        <v>55</v>
      </c>
      <c r="C3" s="119" t="s">
        <v>6</v>
      </c>
      <c r="D3" s="119" t="s">
        <v>7</v>
      </c>
      <c r="E3" s="119" t="s">
        <v>8</v>
      </c>
      <c r="F3" s="119" t="s">
        <v>9</v>
      </c>
      <c r="G3" s="119" t="s">
        <v>10</v>
      </c>
      <c r="H3" s="119" t="s">
        <v>11</v>
      </c>
      <c r="I3" s="119" t="s">
        <v>12</v>
      </c>
      <c r="J3" s="119" t="s">
        <v>13</v>
      </c>
      <c r="K3" s="119" t="s">
        <v>14</v>
      </c>
      <c r="L3" s="119" t="s">
        <v>15</v>
      </c>
      <c r="M3" s="119" t="s">
        <v>16</v>
      </c>
      <c r="N3" s="119" t="s">
        <v>17</v>
      </c>
      <c r="O3" s="224"/>
    </row>
    <row r="4" spans="1:15" x14ac:dyDescent="0.25">
      <c r="B4" s="132" t="s">
        <v>30</v>
      </c>
      <c r="C4" s="133">
        <v>2</v>
      </c>
      <c r="D4" s="133">
        <v>2</v>
      </c>
      <c r="E4" s="133">
        <v>3</v>
      </c>
      <c r="F4" s="133">
        <v>1</v>
      </c>
      <c r="G4" s="133">
        <v>2</v>
      </c>
      <c r="H4" s="133">
        <v>0</v>
      </c>
      <c r="I4" s="133">
        <v>2</v>
      </c>
      <c r="J4" s="133">
        <v>3</v>
      </c>
      <c r="K4" s="133">
        <v>0</v>
      </c>
      <c r="L4" s="133">
        <v>2</v>
      </c>
      <c r="M4" s="133">
        <v>0</v>
      </c>
      <c r="N4" s="133">
        <v>2</v>
      </c>
      <c r="O4" s="134">
        <v>19</v>
      </c>
    </row>
    <row r="5" spans="1:15" ht="15" customHeight="1" x14ac:dyDescent="0.25">
      <c r="A5" s="227" t="s">
        <v>61</v>
      </c>
      <c r="B5" s="123" t="s">
        <v>19</v>
      </c>
      <c r="C5" s="124" t="s">
        <v>20</v>
      </c>
      <c r="D5" s="124" t="s">
        <v>20</v>
      </c>
      <c r="E5" s="124" t="s">
        <v>20</v>
      </c>
      <c r="F5" s="124" t="s">
        <v>20</v>
      </c>
      <c r="G5" s="124" t="s">
        <v>20</v>
      </c>
      <c r="H5" s="124" t="s">
        <v>20</v>
      </c>
      <c r="I5" s="124" t="s">
        <v>20</v>
      </c>
      <c r="J5" s="124" t="s">
        <v>20</v>
      </c>
      <c r="K5" s="124" t="s">
        <v>20</v>
      </c>
      <c r="L5" s="124" t="s">
        <v>20</v>
      </c>
      <c r="M5" s="124" t="s">
        <v>20</v>
      </c>
      <c r="N5" s="124" t="s">
        <v>20</v>
      </c>
      <c r="O5" s="125">
        <f>SUM(C5:N5)</f>
        <v>0</v>
      </c>
    </row>
    <row r="6" spans="1:15" x14ac:dyDescent="0.25">
      <c r="A6" s="228"/>
      <c r="B6" s="126" t="s">
        <v>21</v>
      </c>
      <c r="C6" s="127" t="s">
        <v>20</v>
      </c>
      <c r="D6" s="127" t="s">
        <v>20</v>
      </c>
      <c r="E6" s="127" t="s">
        <v>20</v>
      </c>
      <c r="F6" s="127" t="s">
        <v>20</v>
      </c>
      <c r="G6" s="127" t="s">
        <v>20</v>
      </c>
      <c r="H6" s="127" t="s">
        <v>20</v>
      </c>
      <c r="I6" s="127" t="s">
        <v>20</v>
      </c>
      <c r="J6" s="127" t="s">
        <v>20</v>
      </c>
      <c r="K6" s="127" t="s">
        <v>20</v>
      </c>
      <c r="L6" s="127" t="s">
        <v>20</v>
      </c>
      <c r="M6" s="127" t="s">
        <v>20</v>
      </c>
      <c r="N6" s="127" t="s">
        <v>20</v>
      </c>
      <c r="O6" s="128">
        <f>SUM(C6:N6)</f>
        <v>0</v>
      </c>
    </row>
    <row r="7" spans="1:15" x14ac:dyDescent="0.25">
      <c r="A7" s="228"/>
      <c r="B7" s="129" t="s">
        <v>22</v>
      </c>
      <c r="C7" s="127" t="s">
        <v>20</v>
      </c>
      <c r="D7" s="127" t="s">
        <v>20</v>
      </c>
      <c r="E7" s="127" t="s">
        <v>20</v>
      </c>
      <c r="F7" s="127" t="s">
        <v>20</v>
      </c>
      <c r="G7" s="127" t="s">
        <v>20</v>
      </c>
      <c r="H7" s="127" t="s">
        <v>20</v>
      </c>
      <c r="I7" s="127" t="s">
        <v>20</v>
      </c>
      <c r="J7" s="127" t="s">
        <v>20</v>
      </c>
      <c r="K7" s="127" t="s">
        <v>20</v>
      </c>
      <c r="L7" s="127" t="s">
        <v>20</v>
      </c>
      <c r="M7" s="127" t="s">
        <v>20</v>
      </c>
      <c r="N7" s="127" t="s">
        <v>20</v>
      </c>
      <c r="O7" s="128">
        <f t="shared" ref="O7:O11" si="0">SUM(C7:N7)</f>
        <v>0</v>
      </c>
    </row>
    <row r="8" spans="1:15" x14ac:dyDescent="0.25">
      <c r="A8" s="228"/>
      <c r="B8" s="129" t="s">
        <v>23</v>
      </c>
      <c r="C8" s="127">
        <v>2</v>
      </c>
      <c r="D8" s="127" t="s">
        <v>20</v>
      </c>
      <c r="E8" s="127">
        <v>1</v>
      </c>
      <c r="F8" s="127" t="s">
        <v>20</v>
      </c>
      <c r="G8" s="127" t="s">
        <v>20</v>
      </c>
      <c r="H8" s="127" t="s">
        <v>20</v>
      </c>
      <c r="I8" s="127" t="s">
        <v>20</v>
      </c>
      <c r="J8" s="127" t="s">
        <v>20</v>
      </c>
      <c r="K8" s="127" t="s">
        <v>20</v>
      </c>
      <c r="L8" s="127" t="s">
        <v>20</v>
      </c>
      <c r="M8" s="127" t="s">
        <v>20</v>
      </c>
      <c r="N8" s="127" t="s">
        <v>20</v>
      </c>
      <c r="O8" s="128">
        <f t="shared" si="0"/>
        <v>3</v>
      </c>
    </row>
    <row r="9" spans="1:15" x14ac:dyDescent="0.25">
      <c r="A9" s="228"/>
      <c r="B9" s="129" t="s">
        <v>24</v>
      </c>
      <c r="C9" s="127" t="s">
        <v>20</v>
      </c>
      <c r="D9" s="127">
        <v>1</v>
      </c>
      <c r="E9" s="127" t="s">
        <v>20</v>
      </c>
      <c r="F9" s="127" t="s">
        <v>20</v>
      </c>
      <c r="G9" s="127" t="s">
        <v>20</v>
      </c>
      <c r="H9" s="127" t="s">
        <v>20</v>
      </c>
      <c r="I9" s="127">
        <v>1</v>
      </c>
      <c r="J9" s="127">
        <v>2</v>
      </c>
      <c r="K9" s="127" t="s">
        <v>20</v>
      </c>
      <c r="L9" s="127" t="s">
        <v>20</v>
      </c>
      <c r="M9" s="127" t="s">
        <v>20</v>
      </c>
      <c r="N9" s="127" t="s">
        <v>20</v>
      </c>
      <c r="O9" s="128">
        <f t="shared" si="0"/>
        <v>4</v>
      </c>
    </row>
    <row r="10" spans="1:15" x14ac:dyDescent="0.25">
      <c r="A10" s="228"/>
      <c r="B10" s="129" t="s">
        <v>25</v>
      </c>
      <c r="C10" s="127" t="s">
        <v>20</v>
      </c>
      <c r="D10" s="127">
        <v>1</v>
      </c>
      <c r="E10" s="127" t="s">
        <v>20</v>
      </c>
      <c r="F10" s="127" t="s">
        <v>20</v>
      </c>
      <c r="G10" s="127">
        <v>1</v>
      </c>
      <c r="H10" s="127" t="s">
        <v>20</v>
      </c>
      <c r="I10" s="127">
        <v>1</v>
      </c>
      <c r="J10" s="127">
        <v>1</v>
      </c>
      <c r="K10" s="127" t="s">
        <v>20</v>
      </c>
      <c r="L10" s="127" t="s">
        <v>20</v>
      </c>
      <c r="M10" s="127" t="s">
        <v>20</v>
      </c>
      <c r="N10" s="127">
        <v>1</v>
      </c>
      <c r="O10" s="128">
        <f t="shared" si="0"/>
        <v>5</v>
      </c>
    </row>
    <row r="11" spans="1:15" x14ac:dyDescent="0.25">
      <c r="A11" s="229"/>
      <c r="B11" s="130" t="s">
        <v>56</v>
      </c>
      <c r="C11" s="138" t="s">
        <v>20</v>
      </c>
      <c r="D11" s="138" t="s">
        <v>20</v>
      </c>
      <c r="E11" s="138">
        <v>2</v>
      </c>
      <c r="F11" s="138">
        <v>1</v>
      </c>
      <c r="G11" s="138">
        <v>1</v>
      </c>
      <c r="H11" s="127" t="s">
        <v>20</v>
      </c>
      <c r="I11" s="127" t="s">
        <v>20</v>
      </c>
      <c r="J11" s="127" t="s">
        <v>20</v>
      </c>
      <c r="K11" s="127" t="s">
        <v>20</v>
      </c>
      <c r="L11" s="138">
        <v>2</v>
      </c>
      <c r="M11" s="138" t="s">
        <v>20</v>
      </c>
      <c r="N11" s="138">
        <v>1</v>
      </c>
      <c r="O11" s="131">
        <f t="shared" si="0"/>
        <v>7</v>
      </c>
    </row>
    <row r="12" spans="1:15" x14ac:dyDescent="0.25">
      <c r="B12" s="120" t="s">
        <v>31</v>
      </c>
      <c r="C12" s="193">
        <v>45</v>
      </c>
      <c r="D12" s="193">
        <v>36</v>
      </c>
      <c r="E12" s="193">
        <v>48</v>
      </c>
      <c r="F12" s="193">
        <v>47</v>
      </c>
      <c r="G12" s="193">
        <v>46</v>
      </c>
      <c r="H12" s="193">
        <v>42</v>
      </c>
      <c r="I12" s="193">
        <v>24</v>
      </c>
      <c r="J12" s="193">
        <v>25</v>
      </c>
      <c r="K12" s="193">
        <v>50</v>
      </c>
      <c r="L12" s="193">
        <v>39</v>
      </c>
      <c r="M12" s="193">
        <v>36</v>
      </c>
      <c r="N12" s="193">
        <v>26</v>
      </c>
      <c r="O12" s="122">
        <v>464</v>
      </c>
    </row>
    <row r="13" spans="1:15" ht="15" customHeight="1" x14ac:dyDescent="0.25">
      <c r="A13" s="227" t="s">
        <v>61</v>
      </c>
      <c r="B13" s="123" t="s">
        <v>19</v>
      </c>
      <c r="C13" s="124" t="s">
        <v>20</v>
      </c>
      <c r="D13" s="124" t="s">
        <v>20</v>
      </c>
      <c r="E13" s="124" t="s">
        <v>20</v>
      </c>
      <c r="F13" s="124" t="s">
        <v>20</v>
      </c>
      <c r="G13" s="124" t="s">
        <v>20</v>
      </c>
      <c r="H13" s="124" t="s">
        <v>20</v>
      </c>
      <c r="I13" s="124" t="s">
        <v>20</v>
      </c>
      <c r="J13" s="124" t="s">
        <v>20</v>
      </c>
      <c r="K13" s="124" t="s">
        <v>20</v>
      </c>
      <c r="L13" s="124" t="s">
        <v>20</v>
      </c>
      <c r="M13" s="124" t="s">
        <v>20</v>
      </c>
      <c r="N13" s="124" t="s">
        <v>20</v>
      </c>
      <c r="O13" s="125">
        <f>SUM(C13:N13)</f>
        <v>0</v>
      </c>
    </row>
    <row r="14" spans="1:15" x14ac:dyDescent="0.25">
      <c r="A14" s="228"/>
      <c r="B14" s="126" t="s">
        <v>21</v>
      </c>
      <c r="C14" s="127" t="s">
        <v>20</v>
      </c>
      <c r="D14" s="127" t="s">
        <v>20</v>
      </c>
      <c r="E14" s="127" t="s">
        <v>20</v>
      </c>
      <c r="F14" s="127" t="s">
        <v>20</v>
      </c>
      <c r="G14" s="127" t="s">
        <v>20</v>
      </c>
      <c r="H14" s="127" t="s">
        <v>20</v>
      </c>
      <c r="I14" s="127" t="s">
        <v>20</v>
      </c>
      <c r="J14" s="127" t="s">
        <v>20</v>
      </c>
      <c r="K14" s="127" t="s">
        <v>20</v>
      </c>
      <c r="L14" s="127" t="s">
        <v>20</v>
      </c>
      <c r="M14" s="127" t="s">
        <v>20</v>
      </c>
      <c r="N14" s="127" t="s">
        <v>20</v>
      </c>
      <c r="O14" s="128">
        <f>SUM(C14:N14)</f>
        <v>0</v>
      </c>
    </row>
    <row r="15" spans="1:15" x14ac:dyDescent="0.25">
      <c r="A15" s="228"/>
      <c r="B15" s="129" t="s">
        <v>22</v>
      </c>
      <c r="C15" s="127">
        <v>1</v>
      </c>
      <c r="D15" s="127">
        <v>2</v>
      </c>
      <c r="E15" s="127">
        <v>1</v>
      </c>
      <c r="F15" s="127">
        <v>1</v>
      </c>
      <c r="G15" s="127">
        <v>1</v>
      </c>
      <c r="H15" s="127">
        <v>1</v>
      </c>
      <c r="I15" s="127">
        <v>1</v>
      </c>
      <c r="J15" s="127">
        <v>1</v>
      </c>
      <c r="K15" s="127" t="s">
        <v>20</v>
      </c>
      <c r="L15" s="127" t="s">
        <v>20</v>
      </c>
      <c r="M15" s="127" t="s">
        <v>20</v>
      </c>
      <c r="N15" s="127" t="s">
        <v>20</v>
      </c>
      <c r="O15" s="128">
        <f t="shared" ref="O15:O19" si="1">SUM(C15:N15)</f>
        <v>9</v>
      </c>
    </row>
    <row r="16" spans="1:15" x14ac:dyDescent="0.25">
      <c r="A16" s="228"/>
      <c r="B16" s="129" t="s">
        <v>23</v>
      </c>
      <c r="C16" s="127">
        <v>10</v>
      </c>
      <c r="D16" s="127">
        <v>3</v>
      </c>
      <c r="E16" s="127">
        <v>7</v>
      </c>
      <c r="F16" s="127">
        <v>7</v>
      </c>
      <c r="G16" s="127">
        <v>5</v>
      </c>
      <c r="H16" s="127">
        <v>10</v>
      </c>
      <c r="I16" s="127">
        <v>5</v>
      </c>
      <c r="J16" s="127">
        <v>3</v>
      </c>
      <c r="K16" s="127">
        <v>8</v>
      </c>
      <c r="L16" s="127">
        <v>5</v>
      </c>
      <c r="M16" s="127">
        <v>7</v>
      </c>
      <c r="N16" s="127">
        <v>7</v>
      </c>
      <c r="O16" s="128">
        <f t="shared" si="1"/>
        <v>77</v>
      </c>
    </row>
    <row r="17" spans="1:15" x14ac:dyDescent="0.25">
      <c r="A17" s="228"/>
      <c r="B17" s="129" t="s">
        <v>24</v>
      </c>
      <c r="C17" s="127">
        <v>12</v>
      </c>
      <c r="D17" s="127">
        <v>6</v>
      </c>
      <c r="E17" s="127">
        <v>10</v>
      </c>
      <c r="F17" s="127">
        <v>12</v>
      </c>
      <c r="G17" s="127">
        <v>15</v>
      </c>
      <c r="H17" s="127">
        <v>5</v>
      </c>
      <c r="I17" s="127">
        <v>6</v>
      </c>
      <c r="J17" s="127">
        <v>7</v>
      </c>
      <c r="K17" s="127">
        <v>5</v>
      </c>
      <c r="L17" s="127">
        <v>6</v>
      </c>
      <c r="M17" s="127">
        <v>8</v>
      </c>
      <c r="N17" s="127">
        <v>6</v>
      </c>
      <c r="O17" s="128">
        <f t="shared" si="1"/>
        <v>98</v>
      </c>
    </row>
    <row r="18" spans="1:15" x14ac:dyDescent="0.25">
      <c r="A18" s="228"/>
      <c r="B18" s="129" t="s">
        <v>25</v>
      </c>
      <c r="C18" s="127">
        <v>8</v>
      </c>
      <c r="D18" s="127">
        <v>12</v>
      </c>
      <c r="E18" s="127">
        <v>9</v>
      </c>
      <c r="F18" s="127">
        <v>12</v>
      </c>
      <c r="G18" s="127">
        <v>9</v>
      </c>
      <c r="H18" s="127">
        <v>10</v>
      </c>
      <c r="I18" s="127">
        <v>4</v>
      </c>
      <c r="J18" s="127">
        <v>5</v>
      </c>
      <c r="K18" s="127">
        <v>16</v>
      </c>
      <c r="L18" s="127">
        <v>11</v>
      </c>
      <c r="M18" s="127">
        <v>9</v>
      </c>
      <c r="N18" s="127">
        <v>6</v>
      </c>
      <c r="O18" s="128">
        <f t="shared" si="1"/>
        <v>111</v>
      </c>
    </row>
    <row r="19" spans="1:15" x14ac:dyDescent="0.25">
      <c r="A19" s="229"/>
      <c r="B19" s="130" t="s">
        <v>56</v>
      </c>
      <c r="C19" s="138">
        <v>14</v>
      </c>
      <c r="D19" s="138">
        <v>13</v>
      </c>
      <c r="E19" s="138">
        <v>21</v>
      </c>
      <c r="F19" s="138">
        <v>15</v>
      </c>
      <c r="G19" s="138">
        <v>14</v>
      </c>
      <c r="H19" s="138">
        <v>11</v>
      </c>
      <c r="I19" s="138">
        <v>8</v>
      </c>
      <c r="J19" s="138">
        <v>9</v>
      </c>
      <c r="K19" s="138">
        <v>21</v>
      </c>
      <c r="L19" s="138">
        <v>16</v>
      </c>
      <c r="M19" s="138">
        <v>12</v>
      </c>
      <c r="N19" s="138">
        <v>7</v>
      </c>
      <c r="O19" s="131">
        <f t="shared" si="1"/>
        <v>161</v>
      </c>
    </row>
    <row r="20" spans="1:15" ht="15" customHeight="1" x14ac:dyDescent="0.25">
      <c r="A20" s="227" t="s">
        <v>62</v>
      </c>
      <c r="B20" s="123" t="s">
        <v>19</v>
      </c>
      <c r="C20" s="124" t="s">
        <v>20</v>
      </c>
      <c r="D20" s="124" t="s">
        <v>20</v>
      </c>
      <c r="E20" s="124" t="s">
        <v>20</v>
      </c>
      <c r="F20" s="124" t="s">
        <v>20</v>
      </c>
      <c r="G20" s="124" t="s">
        <v>20</v>
      </c>
      <c r="H20" s="124" t="s">
        <v>20</v>
      </c>
      <c r="I20" s="124" t="s">
        <v>20</v>
      </c>
      <c r="J20" s="124" t="s">
        <v>20</v>
      </c>
      <c r="K20" s="124" t="s">
        <v>20</v>
      </c>
      <c r="L20" s="124" t="s">
        <v>20</v>
      </c>
      <c r="M20" s="124" t="s">
        <v>20</v>
      </c>
      <c r="N20" s="124" t="s">
        <v>20</v>
      </c>
      <c r="O20" s="125">
        <f>SUM(C20:N20)</f>
        <v>0</v>
      </c>
    </row>
    <row r="21" spans="1:15" x14ac:dyDescent="0.25">
      <c r="A21" s="228"/>
      <c r="B21" s="126" t="s">
        <v>21</v>
      </c>
      <c r="C21" s="127" t="s">
        <v>20</v>
      </c>
      <c r="D21" s="127" t="s">
        <v>20</v>
      </c>
      <c r="E21" s="127" t="s">
        <v>20</v>
      </c>
      <c r="F21" s="127" t="s">
        <v>20</v>
      </c>
      <c r="G21" s="127" t="s">
        <v>20</v>
      </c>
      <c r="H21" s="127" t="s">
        <v>20</v>
      </c>
      <c r="I21" s="127" t="s">
        <v>20</v>
      </c>
      <c r="J21" s="127" t="s">
        <v>20</v>
      </c>
      <c r="K21" s="127" t="s">
        <v>20</v>
      </c>
      <c r="L21" s="127" t="s">
        <v>20</v>
      </c>
      <c r="M21" s="127" t="s">
        <v>20</v>
      </c>
      <c r="N21" s="127" t="s">
        <v>20</v>
      </c>
      <c r="O21" s="128">
        <f>SUM(C21:N21)</f>
        <v>0</v>
      </c>
    </row>
    <row r="22" spans="1:15" x14ac:dyDescent="0.25">
      <c r="A22" s="228"/>
      <c r="B22" s="129" t="s">
        <v>22</v>
      </c>
      <c r="C22" s="127" t="s">
        <v>20</v>
      </c>
      <c r="D22" s="127" t="s">
        <v>20</v>
      </c>
      <c r="E22" s="127" t="s">
        <v>20</v>
      </c>
      <c r="F22" s="127" t="s">
        <v>20</v>
      </c>
      <c r="G22" s="127" t="s">
        <v>20</v>
      </c>
      <c r="H22" s="127">
        <v>4</v>
      </c>
      <c r="I22" s="127" t="s">
        <v>20</v>
      </c>
      <c r="J22" s="127" t="s">
        <v>20</v>
      </c>
      <c r="K22" s="127" t="s">
        <v>20</v>
      </c>
      <c r="L22" s="127" t="s">
        <v>20</v>
      </c>
      <c r="M22" s="127" t="s">
        <v>20</v>
      </c>
      <c r="N22" s="127" t="s">
        <v>20</v>
      </c>
      <c r="O22" s="128">
        <f t="shared" ref="O22:O26" si="2">SUM(C22:N22)</f>
        <v>4</v>
      </c>
    </row>
    <row r="23" spans="1:15" x14ac:dyDescent="0.25">
      <c r="A23" s="228"/>
      <c r="B23" s="129" t="s">
        <v>23</v>
      </c>
      <c r="C23" s="127" t="s">
        <v>20</v>
      </c>
      <c r="D23" s="127" t="s">
        <v>20</v>
      </c>
      <c r="E23" s="127" t="s">
        <v>20</v>
      </c>
      <c r="F23" s="127" t="s">
        <v>20</v>
      </c>
      <c r="G23" s="127">
        <v>1</v>
      </c>
      <c r="H23" s="127">
        <v>1</v>
      </c>
      <c r="I23" s="127" t="s">
        <v>20</v>
      </c>
      <c r="J23" s="127" t="s">
        <v>20</v>
      </c>
      <c r="K23" s="127" t="s">
        <v>20</v>
      </c>
      <c r="L23" s="127" t="s">
        <v>20</v>
      </c>
      <c r="M23" s="127" t="s">
        <v>20</v>
      </c>
      <c r="N23" s="127" t="s">
        <v>20</v>
      </c>
      <c r="O23" s="128">
        <f t="shared" si="2"/>
        <v>2</v>
      </c>
    </row>
    <row r="24" spans="1:15" x14ac:dyDescent="0.25">
      <c r="A24" s="228"/>
      <c r="B24" s="129" t="s">
        <v>24</v>
      </c>
      <c r="C24" s="127" t="s">
        <v>20</v>
      </c>
      <c r="D24" s="127" t="s">
        <v>20</v>
      </c>
      <c r="E24" s="127" t="s">
        <v>20</v>
      </c>
      <c r="F24" s="127" t="s">
        <v>20</v>
      </c>
      <c r="G24" s="127" t="s">
        <v>20</v>
      </c>
      <c r="H24" s="127" t="s">
        <v>20</v>
      </c>
      <c r="I24" s="127" t="s">
        <v>20</v>
      </c>
      <c r="J24" s="127" t="s">
        <v>20</v>
      </c>
      <c r="K24" s="127" t="s">
        <v>20</v>
      </c>
      <c r="L24" s="127" t="s">
        <v>20</v>
      </c>
      <c r="M24" s="127" t="s">
        <v>20</v>
      </c>
      <c r="N24" s="127" t="s">
        <v>20</v>
      </c>
      <c r="O24" s="128">
        <f t="shared" si="2"/>
        <v>0</v>
      </c>
    </row>
    <row r="25" spans="1:15" x14ac:dyDescent="0.25">
      <c r="A25" s="228"/>
      <c r="B25" s="129" t="s">
        <v>25</v>
      </c>
      <c r="C25" s="127" t="s">
        <v>20</v>
      </c>
      <c r="D25" s="127" t="s">
        <v>20</v>
      </c>
      <c r="E25" s="127" t="s">
        <v>20</v>
      </c>
      <c r="F25" s="127" t="s">
        <v>20</v>
      </c>
      <c r="G25" s="127">
        <v>1</v>
      </c>
      <c r="H25" s="127" t="s">
        <v>20</v>
      </c>
      <c r="I25" s="127" t="s">
        <v>20</v>
      </c>
      <c r="J25" s="127" t="s">
        <v>20</v>
      </c>
      <c r="K25" s="127" t="s">
        <v>20</v>
      </c>
      <c r="L25" s="127" t="s">
        <v>20</v>
      </c>
      <c r="M25" s="127" t="s">
        <v>20</v>
      </c>
      <c r="N25" s="127" t="s">
        <v>20</v>
      </c>
      <c r="O25" s="128">
        <f t="shared" si="2"/>
        <v>1</v>
      </c>
    </row>
    <row r="26" spans="1:15" x14ac:dyDescent="0.25">
      <c r="A26" s="229"/>
      <c r="B26" s="130" t="s">
        <v>56</v>
      </c>
      <c r="C26" s="138" t="s">
        <v>20</v>
      </c>
      <c r="D26" s="138" t="s">
        <v>20</v>
      </c>
      <c r="E26" s="138" t="s">
        <v>20</v>
      </c>
      <c r="F26" s="138" t="s">
        <v>20</v>
      </c>
      <c r="G26" s="127" t="s">
        <v>20</v>
      </c>
      <c r="H26" s="138" t="s">
        <v>20</v>
      </c>
      <c r="I26" s="138" t="s">
        <v>20</v>
      </c>
      <c r="J26" s="138" t="s">
        <v>20</v>
      </c>
      <c r="K26" s="138" t="s">
        <v>20</v>
      </c>
      <c r="L26" s="138">
        <v>1</v>
      </c>
      <c r="M26" s="138" t="s">
        <v>20</v>
      </c>
      <c r="N26" s="138" t="s">
        <v>20</v>
      </c>
      <c r="O26" s="131">
        <f t="shared" si="2"/>
        <v>1</v>
      </c>
    </row>
    <row r="27" spans="1:15" x14ac:dyDescent="0.25">
      <c r="B27" s="192" t="s">
        <v>33</v>
      </c>
      <c r="C27" s="158"/>
      <c r="D27" s="194">
        <v>3</v>
      </c>
      <c r="E27" s="194">
        <v>1</v>
      </c>
      <c r="F27" s="194"/>
      <c r="G27" s="194">
        <v>3</v>
      </c>
      <c r="H27" s="194">
        <v>1</v>
      </c>
      <c r="I27" s="194">
        <v>1</v>
      </c>
      <c r="J27" s="194">
        <v>2</v>
      </c>
      <c r="K27" s="194">
        <v>1</v>
      </c>
      <c r="L27" s="194">
        <v>1</v>
      </c>
      <c r="M27" s="194"/>
      <c r="N27" s="194"/>
      <c r="O27" s="195">
        <v>13</v>
      </c>
    </row>
    <row r="28" spans="1:15" ht="15" customHeight="1" x14ac:dyDescent="0.25">
      <c r="A28" s="227" t="s">
        <v>61</v>
      </c>
      <c r="B28" s="123" t="s">
        <v>19</v>
      </c>
      <c r="C28" s="124" t="s">
        <v>20</v>
      </c>
      <c r="D28" s="124" t="s">
        <v>20</v>
      </c>
      <c r="E28" s="124" t="s">
        <v>20</v>
      </c>
      <c r="F28" s="124" t="s">
        <v>20</v>
      </c>
      <c r="G28" s="124" t="s">
        <v>20</v>
      </c>
      <c r="H28" s="124" t="s">
        <v>20</v>
      </c>
      <c r="I28" s="124" t="s">
        <v>20</v>
      </c>
      <c r="J28" s="124" t="s">
        <v>20</v>
      </c>
      <c r="K28" s="124" t="s">
        <v>20</v>
      </c>
      <c r="L28" s="124" t="s">
        <v>20</v>
      </c>
      <c r="M28" s="124" t="s">
        <v>20</v>
      </c>
      <c r="N28" s="124" t="s">
        <v>20</v>
      </c>
      <c r="O28" s="125">
        <f>SUM(C28:N28)</f>
        <v>0</v>
      </c>
    </row>
    <row r="29" spans="1:15" x14ac:dyDescent="0.25">
      <c r="A29" s="228"/>
      <c r="B29" s="126" t="s">
        <v>21</v>
      </c>
      <c r="C29" s="127" t="s">
        <v>20</v>
      </c>
      <c r="D29" s="127" t="s">
        <v>20</v>
      </c>
      <c r="E29" s="127" t="s">
        <v>20</v>
      </c>
      <c r="F29" s="127" t="s">
        <v>20</v>
      </c>
      <c r="G29" s="127" t="s">
        <v>20</v>
      </c>
      <c r="H29" s="127" t="s">
        <v>20</v>
      </c>
      <c r="I29" s="127" t="s">
        <v>20</v>
      </c>
      <c r="J29" s="127" t="s">
        <v>20</v>
      </c>
      <c r="K29" s="127" t="s">
        <v>20</v>
      </c>
      <c r="L29" s="127" t="s">
        <v>20</v>
      </c>
      <c r="M29" s="127" t="s">
        <v>20</v>
      </c>
      <c r="N29" s="127" t="s">
        <v>20</v>
      </c>
      <c r="O29" s="128">
        <f>SUM(C29:N29)</f>
        <v>0</v>
      </c>
    </row>
    <row r="30" spans="1:15" x14ac:dyDescent="0.25">
      <c r="A30" s="228"/>
      <c r="B30" s="129" t="s">
        <v>22</v>
      </c>
      <c r="C30" s="127" t="s">
        <v>20</v>
      </c>
      <c r="D30" s="127">
        <v>1</v>
      </c>
      <c r="E30" s="127" t="s">
        <v>20</v>
      </c>
      <c r="F30" s="127" t="s">
        <v>20</v>
      </c>
      <c r="G30" s="127" t="s">
        <v>20</v>
      </c>
      <c r="H30" s="127" t="s">
        <v>20</v>
      </c>
      <c r="I30" s="127" t="s">
        <v>20</v>
      </c>
      <c r="J30" s="127" t="s">
        <v>20</v>
      </c>
      <c r="K30" s="127" t="s">
        <v>20</v>
      </c>
      <c r="L30" s="127" t="s">
        <v>20</v>
      </c>
      <c r="M30" s="127" t="s">
        <v>20</v>
      </c>
      <c r="N30" s="127" t="s">
        <v>20</v>
      </c>
      <c r="O30" s="128">
        <f t="shared" ref="O30:O34" si="3">SUM(C30:N30)</f>
        <v>1</v>
      </c>
    </row>
    <row r="31" spans="1:15" x14ac:dyDescent="0.25">
      <c r="A31" s="228"/>
      <c r="B31" s="129" t="s">
        <v>23</v>
      </c>
      <c r="C31" s="127" t="s">
        <v>20</v>
      </c>
      <c r="D31" s="127">
        <v>1</v>
      </c>
      <c r="E31" s="127" t="s">
        <v>20</v>
      </c>
      <c r="F31" s="127" t="s">
        <v>20</v>
      </c>
      <c r="G31" s="127" t="s">
        <v>20</v>
      </c>
      <c r="H31" s="127" t="s">
        <v>20</v>
      </c>
      <c r="I31" s="127">
        <v>1</v>
      </c>
      <c r="J31" s="127">
        <v>1</v>
      </c>
      <c r="K31" s="127">
        <v>1</v>
      </c>
      <c r="L31" s="127" t="s">
        <v>20</v>
      </c>
      <c r="M31" s="127" t="s">
        <v>20</v>
      </c>
      <c r="N31" s="127" t="s">
        <v>20</v>
      </c>
      <c r="O31" s="128">
        <f t="shared" si="3"/>
        <v>4</v>
      </c>
    </row>
    <row r="32" spans="1:15" x14ac:dyDescent="0.25">
      <c r="A32" s="228"/>
      <c r="B32" s="129" t="s">
        <v>24</v>
      </c>
      <c r="C32" s="127" t="s">
        <v>20</v>
      </c>
      <c r="D32" s="127" t="s">
        <v>20</v>
      </c>
      <c r="E32" s="127" t="s">
        <v>20</v>
      </c>
      <c r="F32" s="127" t="s">
        <v>20</v>
      </c>
      <c r="G32" s="127">
        <v>1</v>
      </c>
      <c r="H32" s="127">
        <v>1</v>
      </c>
      <c r="I32" s="127" t="s">
        <v>20</v>
      </c>
      <c r="J32" s="127" t="s">
        <v>20</v>
      </c>
      <c r="K32" s="127" t="s">
        <v>20</v>
      </c>
      <c r="L32" s="127">
        <v>1</v>
      </c>
      <c r="M32" s="127" t="s">
        <v>20</v>
      </c>
      <c r="N32" s="127" t="s">
        <v>20</v>
      </c>
      <c r="O32" s="128">
        <f t="shared" si="3"/>
        <v>3</v>
      </c>
    </row>
    <row r="33" spans="1:15" x14ac:dyDescent="0.25">
      <c r="A33" s="228"/>
      <c r="B33" s="129" t="s">
        <v>25</v>
      </c>
      <c r="C33" s="127" t="s">
        <v>20</v>
      </c>
      <c r="D33" s="127" t="s">
        <v>20</v>
      </c>
      <c r="E33" s="127">
        <v>1</v>
      </c>
      <c r="F33" s="127" t="s">
        <v>20</v>
      </c>
      <c r="G33" s="127">
        <v>1</v>
      </c>
      <c r="H33" s="127" t="s">
        <v>20</v>
      </c>
      <c r="I33" s="127" t="s">
        <v>20</v>
      </c>
      <c r="J33" s="127" t="s">
        <v>20</v>
      </c>
      <c r="K33" s="127" t="s">
        <v>20</v>
      </c>
      <c r="L33" s="127" t="s">
        <v>20</v>
      </c>
      <c r="M33" s="127" t="s">
        <v>20</v>
      </c>
      <c r="N33" s="127" t="s">
        <v>20</v>
      </c>
      <c r="O33" s="128">
        <f t="shared" si="3"/>
        <v>2</v>
      </c>
    </row>
    <row r="34" spans="1:15" x14ac:dyDescent="0.25">
      <c r="A34" s="229"/>
      <c r="B34" s="130" t="s">
        <v>56</v>
      </c>
      <c r="C34" s="138" t="s">
        <v>20</v>
      </c>
      <c r="D34" s="138">
        <v>1</v>
      </c>
      <c r="E34" s="138" t="s">
        <v>20</v>
      </c>
      <c r="F34" s="138" t="s">
        <v>20</v>
      </c>
      <c r="G34" s="138">
        <v>1</v>
      </c>
      <c r="H34" s="138" t="s">
        <v>20</v>
      </c>
      <c r="I34" s="138" t="s">
        <v>20</v>
      </c>
      <c r="J34" s="138">
        <v>1</v>
      </c>
      <c r="K34" s="138" t="s">
        <v>20</v>
      </c>
      <c r="L34" s="138" t="s">
        <v>20</v>
      </c>
      <c r="M34" s="138" t="s">
        <v>20</v>
      </c>
      <c r="N34" s="138" t="s">
        <v>20</v>
      </c>
      <c r="O34" s="131">
        <f t="shared" si="3"/>
        <v>3</v>
      </c>
    </row>
    <row r="35" spans="1:15" ht="15.75" thickBot="1" x14ac:dyDescent="0.3">
      <c r="B35" s="191" t="s">
        <v>4</v>
      </c>
      <c r="C35" s="144">
        <v>47</v>
      </c>
      <c r="D35" s="144">
        <v>41</v>
      </c>
      <c r="E35" s="144">
        <v>52</v>
      </c>
      <c r="F35" s="144">
        <v>48</v>
      </c>
      <c r="G35" s="144">
        <v>51</v>
      </c>
      <c r="H35" s="144">
        <v>43</v>
      </c>
      <c r="I35" s="144">
        <v>27</v>
      </c>
      <c r="J35" s="144">
        <v>30</v>
      </c>
      <c r="K35" s="144">
        <v>51</v>
      </c>
      <c r="L35" s="144">
        <v>42</v>
      </c>
      <c r="M35" s="144">
        <v>36</v>
      </c>
      <c r="N35" s="144">
        <v>28</v>
      </c>
      <c r="O35" s="145">
        <v>496</v>
      </c>
    </row>
    <row r="36" spans="1:15" ht="15.75" thickTop="1" x14ac:dyDescent="0.25">
      <c r="B36" s="215" t="s">
        <v>63</v>
      </c>
      <c r="C36" s="215"/>
      <c r="D36" s="215"/>
      <c r="E36" s="215"/>
      <c r="F36" s="215"/>
      <c r="G36" s="215"/>
      <c r="H36" s="215"/>
      <c r="I36" s="215"/>
      <c r="J36" s="215"/>
      <c r="K36" s="215"/>
      <c r="L36" s="215"/>
      <c r="M36" s="215"/>
      <c r="N36" s="215"/>
      <c r="O36" s="215"/>
    </row>
    <row r="37" spans="1:15" ht="41.25" customHeight="1" x14ac:dyDescent="0.25">
      <c r="B37" s="225" t="s">
        <v>65</v>
      </c>
      <c r="C37" s="225"/>
      <c r="D37" s="225"/>
      <c r="E37" s="225"/>
      <c r="F37" s="225"/>
      <c r="G37" s="225"/>
      <c r="H37" s="225"/>
      <c r="I37" s="225"/>
      <c r="J37" s="225"/>
      <c r="K37" s="225"/>
      <c r="L37" s="225"/>
      <c r="M37" s="225"/>
      <c r="N37" s="225"/>
      <c r="O37" s="225"/>
    </row>
    <row r="38" spans="1:15" x14ac:dyDescent="0.25">
      <c r="B38" s="239" t="s">
        <v>80</v>
      </c>
      <c r="C38" s="239"/>
      <c r="D38" s="239"/>
      <c r="E38" s="239"/>
      <c r="F38" s="239"/>
      <c r="G38" s="239"/>
      <c r="H38" s="239"/>
      <c r="I38" s="239"/>
      <c r="J38" s="239"/>
      <c r="K38" s="239"/>
      <c r="L38" s="239"/>
      <c r="M38" s="239"/>
      <c r="N38" s="239"/>
    </row>
  </sheetData>
  <mergeCells count="10">
    <mergeCell ref="A5:A11"/>
    <mergeCell ref="A13:A19"/>
    <mergeCell ref="A20:A26"/>
    <mergeCell ref="A28:A34"/>
    <mergeCell ref="B38:N38"/>
    <mergeCell ref="B1:O1"/>
    <mergeCell ref="B36:O36"/>
    <mergeCell ref="B37:O37"/>
    <mergeCell ref="C2:N2"/>
    <mergeCell ref="O2: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showGridLines="0" workbookViewId="0">
      <pane xSplit="2" ySplit="3" topLeftCell="C4" activePane="bottomRight" state="frozen"/>
      <selection pane="topRight" activeCell="C1" sqref="C1"/>
      <selection pane="bottomLeft" activeCell="A4" sqref="A4"/>
      <selection pane="bottomRight"/>
    </sheetView>
  </sheetViews>
  <sheetFormatPr baseColWidth="10" defaultRowHeight="15" x14ac:dyDescent="0.25"/>
  <cols>
    <col min="1" max="1" width="3.7109375" bestFit="1" customWidth="1"/>
    <col min="2" max="2" width="22.140625" customWidth="1"/>
    <col min="11" max="11" width="14.140625" customWidth="1"/>
    <col min="13" max="13" width="13.5703125" customWidth="1"/>
  </cols>
  <sheetData>
    <row r="1" spans="1:15" ht="48" customHeight="1" thickBot="1" x14ac:dyDescent="0.4">
      <c r="B1" s="226" t="s">
        <v>79</v>
      </c>
      <c r="C1" s="226"/>
      <c r="D1" s="226"/>
      <c r="E1" s="226"/>
      <c r="F1" s="226"/>
      <c r="G1" s="226"/>
      <c r="H1" s="226"/>
      <c r="I1" s="226"/>
      <c r="J1" s="226"/>
      <c r="K1" s="226"/>
      <c r="L1" s="226"/>
      <c r="M1" s="226"/>
      <c r="N1" s="226"/>
      <c r="O1" s="226"/>
    </row>
    <row r="2" spans="1:15" ht="15.75" thickTop="1" x14ac:dyDescent="0.25">
      <c r="B2" s="146" t="s">
        <v>38</v>
      </c>
      <c r="C2" s="233">
        <v>2019</v>
      </c>
      <c r="D2" s="233"/>
      <c r="E2" s="233"/>
      <c r="F2" s="233"/>
      <c r="G2" s="233"/>
      <c r="H2" s="233"/>
      <c r="I2" s="233"/>
      <c r="J2" s="233"/>
      <c r="K2" s="233"/>
      <c r="L2" s="233"/>
      <c r="M2" s="233"/>
      <c r="N2" s="233"/>
      <c r="O2" s="223" t="s">
        <v>4</v>
      </c>
    </row>
    <row r="3" spans="1:15" x14ac:dyDescent="0.25">
      <c r="B3" s="147" t="s">
        <v>55</v>
      </c>
      <c r="C3" s="148" t="s">
        <v>6</v>
      </c>
      <c r="D3" s="148" t="s">
        <v>7</v>
      </c>
      <c r="E3" s="148" t="s">
        <v>8</v>
      </c>
      <c r="F3" s="148" t="s">
        <v>9</v>
      </c>
      <c r="G3" s="148" t="s">
        <v>10</v>
      </c>
      <c r="H3" s="148" t="s">
        <v>11</v>
      </c>
      <c r="I3" s="148" t="s">
        <v>12</v>
      </c>
      <c r="J3" s="148" t="s">
        <v>13</v>
      </c>
      <c r="K3" s="148" t="s">
        <v>14</v>
      </c>
      <c r="L3" s="148" t="s">
        <v>15</v>
      </c>
      <c r="M3" s="148" t="s">
        <v>16</v>
      </c>
      <c r="N3" s="148" t="s">
        <v>17</v>
      </c>
      <c r="O3" s="224"/>
    </row>
    <row r="4" spans="1:15" x14ac:dyDescent="0.25">
      <c r="B4" s="149" t="s">
        <v>27</v>
      </c>
      <c r="C4" s="133"/>
      <c r="D4" s="133">
        <v>1</v>
      </c>
      <c r="E4" s="133"/>
      <c r="F4" s="133"/>
      <c r="G4" s="133"/>
      <c r="H4" s="133"/>
      <c r="I4" s="133"/>
      <c r="J4" s="133"/>
      <c r="K4" s="133"/>
      <c r="L4" s="133"/>
      <c r="M4" s="133"/>
      <c r="N4" s="133"/>
      <c r="O4" s="134">
        <v>1</v>
      </c>
    </row>
    <row r="5" spans="1:15" ht="15" customHeight="1" x14ac:dyDescent="0.25">
      <c r="A5" s="230" t="s">
        <v>57</v>
      </c>
      <c r="B5" s="150" t="s">
        <v>19</v>
      </c>
      <c r="C5" s="124" t="s">
        <v>20</v>
      </c>
      <c r="D5" s="124" t="s">
        <v>20</v>
      </c>
      <c r="E5" s="124" t="s">
        <v>20</v>
      </c>
      <c r="F5" s="124" t="s">
        <v>20</v>
      </c>
      <c r="G5" s="124" t="s">
        <v>20</v>
      </c>
      <c r="H5" s="124" t="s">
        <v>20</v>
      </c>
      <c r="I5" s="124" t="s">
        <v>20</v>
      </c>
      <c r="J5" s="124" t="s">
        <v>20</v>
      </c>
      <c r="K5" s="124" t="s">
        <v>20</v>
      </c>
      <c r="L5" s="124" t="s">
        <v>20</v>
      </c>
      <c r="M5" s="124" t="s">
        <v>20</v>
      </c>
      <c r="N5" s="124" t="s">
        <v>20</v>
      </c>
      <c r="O5" s="125">
        <f>SUM(C5:N5)</f>
        <v>0</v>
      </c>
    </row>
    <row r="6" spans="1:15" x14ac:dyDescent="0.25">
      <c r="A6" s="231"/>
      <c r="B6" s="151" t="s">
        <v>21</v>
      </c>
      <c r="C6" s="127" t="s">
        <v>20</v>
      </c>
      <c r="D6" s="127" t="s">
        <v>20</v>
      </c>
      <c r="E6" s="127" t="s">
        <v>20</v>
      </c>
      <c r="F6" s="127" t="s">
        <v>20</v>
      </c>
      <c r="G6" s="127" t="s">
        <v>20</v>
      </c>
      <c r="H6" s="127" t="s">
        <v>20</v>
      </c>
      <c r="I6" s="127" t="s">
        <v>20</v>
      </c>
      <c r="J6" s="127" t="s">
        <v>20</v>
      </c>
      <c r="K6" s="127" t="s">
        <v>20</v>
      </c>
      <c r="L6" s="127" t="s">
        <v>20</v>
      </c>
      <c r="M6" s="127" t="s">
        <v>20</v>
      </c>
      <c r="N6" s="127" t="s">
        <v>20</v>
      </c>
      <c r="O6" s="128">
        <f>SUM(C6:N6)</f>
        <v>0</v>
      </c>
    </row>
    <row r="7" spans="1:15" x14ac:dyDescent="0.25">
      <c r="A7" s="231"/>
      <c r="B7" s="152" t="s">
        <v>22</v>
      </c>
      <c r="C7" s="127" t="s">
        <v>20</v>
      </c>
      <c r="D7" s="127">
        <v>1</v>
      </c>
      <c r="E7" s="127" t="s">
        <v>20</v>
      </c>
      <c r="F7" s="127" t="s">
        <v>20</v>
      </c>
      <c r="G7" s="127" t="s">
        <v>20</v>
      </c>
      <c r="H7" s="127" t="s">
        <v>20</v>
      </c>
      <c r="I7" s="127" t="s">
        <v>20</v>
      </c>
      <c r="J7" s="127" t="s">
        <v>20</v>
      </c>
      <c r="K7" s="127" t="s">
        <v>20</v>
      </c>
      <c r="L7" s="127" t="s">
        <v>20</v>
      </c>
      <c r="M7" s="127" t="s">
        <v>20</v>
      </c>
      <c r="N7" s="127" t="s">
        <v>20</v>
      </c>
      <c r="O7" s="128">
        <f t="shared" ref="O7:O11" si="0">SUM(C7:N7)</f>
        <v>1</v>
      </c>
    </row>
    <row r="8" spans="1:15" x14ac:dyDescent="0.25">
      <c r="A8" s="231"/>
      <c r="B8" s="152" t="s">
        <v>23</v>
      </c>
      <c r="C8" s="127" t="s">
        <v>20</v>
      </c>
      <c r="D8" s="127" t="s">
        <v>20</v>
      </c>
      <c r="E8" s="127" t="s">
        <v>20</v>
      </c>
      <c r="F8" s="127" t="s">
        <v>20</v>
      </c>
      <c r="G8" s="127" t="s">
        <v>20</v>
      </c>
      <c r="H8" s="127" t="s">
        <v>20</v>
      </c>
      <c r="I8" s="127" t="s">
        <v>20</v>
      </c>
      <c r="J8" s="127" t="s">
        <v>20</v>
      </c>
      <c r="K8" s="127" t="s">
        <v>20</v>
      </c>
      <c r="L8" s="127" t="s">
        <v>20</v>
      </c>
      <c r="M8" s="127" t="s">
        <v>20</v>
      </c>
      <c r="N8" s="127" t="s">
        <v>20</v>
      </c>
      <c r="O8" s="128">
        <f t="shared" si="0"/>
        <v>0</v>
      </c>
    </row>
    <row r="9" spans="1:15" x14ac:dyDescent="0.25">
      <c r="A9" s="231"/>
      <c r="B9" s="152" t="s">
        <v>24</v>
      </c>
      <c r="C9" s="127" t="s">
        <v>20</v>
      </c>
      <c r="D9" s="127" t="s">
        <v>20</v>
      </c>
      <c r="E9" s="127" t="s">
        <v>20</v>
      </c>
      <c r="F9" s="127" t="s">
        <v>20</v>
      </c>
      <c r="G9" s="127" t="s">
        <v>20</v>
      </c>
      <c r="H9" s="127" t="s">
        <v>20</v>
      </c>
      <c r="I9" s="127" t="s">
        <v>20</v>
      </c>
      <c r="J9" s="127" t="s">
        <v>20</v>
      </c>
      <c r="K9" s="127" t="s">
        <v>20</v>
      </c>
      <c r="L9" s="127" t="s">
        <v>20</v>
      </c>
      <c r="M9" s="127" t="s">
        <v>20</v>
      </c>
      <c r="N9" s="127" t="s">
        <v>20</v>
      </c>
      <c r="O9" s="128">
        <f t="shared" si="0"/>
        <v>0</v>
      </c>
    </row>
    <row r="10" spans="1:15" x14ac:dyDescent="0.25">
      <c r="A10" s="231"/>
      <c r="B10" s="152" t="s">
        <v>25</v>
      </c>
      <c r="C10" s="127" t="s">
        <v>20</v>
      </c>
      <c r="D10" s="127" t="s">
        <v>20</v>
      </c>
      <c r="E10" s="127" t="s">
        <v>20</v>
      </c>
      <c r="F10" s="127" t="s">
        <v>20</v>
      </c>
      <c r="G10" s="127" t="s">
        <v>20</v>
      </c>
      <c r="H10" s="127" t="s">
        <v>20</v>
      </c>
      <c r="I10" s="127" t="s">
        <v>20</v>
      </c>
      <c r="J10" s="127" t="s">
        <v>20</v>
      </c>
      <c r="K10" s="127" t="s">
        <v>20</v>
      </c>
      <c r="L10" s="127" t="s">
        <v>20</v>
      </c>
      <c r="M10" s="127" t="s">
        <v>20</v>
      </c>
      <c r="N10" s="127" t="s">
        <v>20</v>
      </c>
      <c r="O10" s="128">
        <f t="shared" si="0"/>
        <v>0</v>
      </c>
    </row>
    <row r="11" spans="1:15" x14ac:dyDescent="0.25">
      <c r="A11" s="232"/>
      <c r="B11" s="153" t="s">
        <v>56</v>
      </c>
      <c r="C11" s="127" t="s">
        <v>20</v>
      </c>
      <c r="D11" s="127" t="s">
        <v>20</v>
      </c>
      <c r="E11" s="127" t="s">
        <v>20</v>
      </c>
      <c r="F11" s="127" t="s">
        <v>20</v>
      </c>
      <c r="G11" s="127" t="s">
        <v>20</v>
      </c>
      <c r="H11" s="127" t="s">
        <v>20</v>
      </c>
      <c r="I11" s="127" t="s">
        <v>20</v>
      </c>
      <c r="J11" s="127" t="s">
        <v>20</v>
      </c>
      <c r="K11" s="127" t="s">
        <v>20</v>
      </c>
      <c r="L11" s="127" t="s">
        <v>20</v>
      </c>
      <c r="M11" s="127" t="s">
        <v>20</v>
      </c>
      <c r="N11" s="127" t="s">
        <v>20</v>
      </c>
      <c r="O11" s="131">
        <f t="shared" si="0"/>
        <v>0</v>
      </c>
    </row>
    <row r="12" spans="1:15" x14ac:dyDescent="0.25">
      <c r="B12" s="154" t="s">
        <v>28</v>
      </c>
      <c r="C12" s="155"/>
      <c r="D12" s="155"/>
      <c r="E12" s="155">
        <v>1</v>
      </c>
      <c r="F12" s="155"/>
      <c r="G12" s="155"/>
      <c r="H12" s="155"/>
      <c r="I12" s="155"/>
      <c r="J12" s="155"/>
      <c r="K12" s="155"/>
      <c r="L12" s="155"/>
      <c r="M12" s="155"/>
      <c r="N12" s="155"/>
      <c r="O12" s="156">
        <v>1</v>
      </c>
    </row>
    <row r="13" spans="1:15" x14ac:dyDescent="0.25">
      <c r="A13" s="230" t="s">
        <v>57</v>
      </c>
      <c r="B13" s="150" t="s">
        <v>19</v>
      </c>
      <c r="C13" s="124" t="s">
        <v>20</v>
      </c>
      <c r="D13" s="124" t="s">
        <v>20</v>
      </c>
      <c r="E13" s="124" t="s">
        <v>20</v>
      </c>
      <c r="F13" s="124" t="s">
        <v>20</v>
      </c>
      <c r="G13" s="124" t="s">
        <v>20</v>
      </c>
      <c r="H13" s="124" t="s">
        <v>20</v>
      </c>
      <c r="I13" s="124" t="s">
        <v>20</v>
      </c>
      <c r="J13" s="124" t="s">
        <v>20</v>
      </c>
      <c r="K13" s="124" t="s">
        <v>20</v>
      </c>
      <c r="L13" s="124" t="s">
        <v>20</v>
      </c>
      <c r="M13" s="124" t="s">
        <v>20</v>
      </c>
      <c r="N13" s="124" t="s">
        <v>20</v>
      </c>
      <c r="O13" s="125">
        <f>SUM(C13:N13)</f>
        <v>0</v>
      </c>
    </row>
    <row r="14" spans="1:15" x14ac:dyDescent="0.25">
      <c r="A14" s="231"/>
      <c r="B14" s="151" t="s">
        <v>21</v>
      </c>
      <c r="C14" s="127" t="s">
        <v>20</v>
      </c>
      <c r="D14" s="127" t="s">
        <v>20</v>
      </c>
      <c r="E14" s="127" t="s">
        <v>20</v>
      </c>
      <c r="F14" s="127" t="s">
        <v>20</v>
      </c>
      <c r="G14" s="127" t="s">
        <v>20</v>
      </c>
      <c r="H14" s="127" t="s">
        <v>20</v>
      </c>
      <c r="I14" s="127" t="s">
        <v>20</v>
      </c>
      <c r="J14" s="127" t="s">
        <v>20</v>
      </c>
      <c r="K14" s="127" t="s">
        <v>20</v>
      </c>
      <c r="L14" s="127" t="s">
        <v>20</v>
      </c>
      <c r="M14" s="127" t="s">
        <v>20</v>
      </c>
      <c r="N14" s="127" t="s">
        <v>20</v>
      </c>
      <c r="O14" s="128">
        <f>SUM(C14:N14)</f>
        <v>0</v>
      </c>
    </row>
    <row r="15" spans="1:15" x14ac:dyDescent="0.25">
      <c r="A15" s="231"/>
      <c r="B15" s="152" t="s">
        <v>22</v>
      </c>
      <c r="C15" s="127" t="s">
        <v>20</v>
      </c>
      <c r="D15" s="127" t="s">
        <v>20</v>
      </c>
      <c r="E15" s="127" t="s">
        <v>20</v>
      </c>
      <c r="F15" s="127" t="s">
        <v>20</v>
      </c>
      <c r="G15" s="127" t="s">
        <v>20</v>
      </c>
      <c r="H15" s="127" t="s">
        <v>20</v>
      </c>
      <c r="I15" s="127" t="s">
        <v>20</v>
      </c>
      <c r="J15" s="127" t="s">
        <v>20</v>
      </c>
      <c r="K15" s="127" t="s">
        <v>20</v>
      </c>
      <c r="L15" s="127" t="s">
        <v>20</v>
      </c>
      <c r="M15" s="127" t="s">
        <v>20</v>
      </c>
      <c r="N15" s="127" t="s">
        <v>20</v>
      </c>
      <c r="O15" s="128">
        <f t="shared" ref="O15:O19" si="1">SUM(C15:N15)</f>
        <v>0</v>
      </c>
    </row>
    <row r="16" spans="1:15" x14ac:dyDescent="0.25">
      <c r="A16" s="231"/>
      <c r="B16" s="152" t="s">
        <v>23</v>
      </c>
      <c r="C16" s="127" t="s">
        <v>20</v>
      </c>
      <c r="D16" s="127" t="s">
        <v>20</v>
      </c>
      <c r="E16" s="127">
        <v>1</v>
      </c>
      <c r="F16" s="127" t="s">
        <v>20</v>
      </c>
      <c r="G16" s="127" t="s">
        <v>20</v>
      </c>
      <c r="H16" s="127" t="s">
        <v>20</v>
      </c>
      <c r="I16" s="127" t="s">
        <v>20</v>
      </c>
      <c r="J16" s="127" t="s">
        <v>20</v>
      </c>
      <c r="K16" s="127" t="s">
        <v>20</v>
      </c>
      <c r="L16" s="127" t="s">
        <v>20</v>
      </c>
      <c r="M16" s="127" t="s">
        <v>20</v>
      </c>
      <c r="N16" s="127" t="s">
        <v>20</v>
      </c>
      <c r="O16" s="128">
        <f t="shared" si="1"/>
        <v>1</v>
      </c>
    </row>
    <row r="17" spans="1:15" x14ac:dyDescent="0.25">
      <c r="A17" s="231"/>
      <c r="B17" s="152" t="s">
        <v>24</v>
      </c>
      <c r="C17" s="127" t="s">
        <v>20</v>
      </c>
      <c r="D17" s="127" t="s">
        <v>20</v>
      </c>
      <c r="E17" s="127" t="s">
        <v>20</v>
      </c>
      <c r="F17" s="127" t="s">
        <v>20</v>
      </c>
      <c r="G17" s="127" t="s">
        <v>20</v>
      </c>
      <c r="H17" s="127" t="s">
        <v>20</v>
      </c>
      <c r="I17" s="127" t="s">
        <v>20</v>
      </c>
      <c r="J17" s="127" t="s">
        <v>20</v>
      </c>
      <c r="K17" s="127" t="s">
        <v>20</v>
      </c>
      <c r="L17" s="127" t="s">
        <v>20</v>
      </c>
      <c r="M17" s="127" t="s">
        <v>20</v>
      </c>
      <c r="N17" s="127" t="s">
        <v>20</v>
      </c>
      <c r="O17" s="128">
        <f t="shared" si="1"/>
        <v>0</v>
      </c>
    </row>
    <row r="18" spans="1:15" x14ac:dyDescent="0.25">
      <c r="A18" s="231"/>
      <c r="B18" s="152" t="s">
        <v>25</v>
      </c>
      <c r="C18" s="127" t="s">
        <v>20</v>
      </c>
      <c r="D18" s="127" t="s">
        <v>20</v>
      </c>
      <c r="E18" s="127" t="s">
        <v>20</v>
      </c>
      <c r="F18" s="127" t="s">
        <v>20</v>
      </c>
      <c r="G18" s="127" t="s">
        <v>20</v>
      </c>
      <c r="H18" s="127" t="s">
        <v>20</v>
      </c>
      <c r="I18" s="127" t="s">
        <v>20</v>
      </c>
      <c r="J18" s="127" t="s">
        <v>20</v>
      </c>
      <c r="K18" s="127" t="s">
        <v>20</v>
      </c>
      <c r="L18" s="127" t="s">
        <v>20</v>
      </c>
      <c r="M18" s="127" t="s">
        <v>20</v>
      </c>
      <c r="N18" s="127" t="s">
        <v>20</v>
      </c>
      <c r="O18" s="128">
        <f t="shared" si="1"/>
        <v>0</v>
      </c>
    </row>
    <row r="19" spans="1:15" x14ac:dyDescent="0.25">
      <c r="A19" s="232"/>
      <c r="B19" s="153" t="s">
        <v>56</v>
      </c>
      <c r="C19" s="127" t="s">
        <v>20</v>
      </c>
      <c r="D19" s="127" t="s">
        <v>20</v>
      </c>
      <c r="E19" s="127" t="s">
        <v>20</v>
      </c>
      <c r="F19" s="127" t="s">
        <v>20</v>
      </c>
      <c r="G19" s="127" t="s">
        <v>20</v>
      </c>
      <c r="H19" s="127" t="s">
        <v>20</v>
      </c>
      <c r="I19" s="127" t="s">
        <v>20</v>
      </c>
      <c r="J19" s="127" t="s">
        <v>20</v>
      </c>
      <c r="K19" s="127" t="s">
        <v>20</v>
      </c>
      <c r="L19" s="127" t="s">
        <v>20</v>
      </c>
      <c r="M19" s="127" t="s">
        <v>20</v>
      </c>
      <c r="N19" s="127" t="s">
        <v>20</v>
      </c>
      <c r="O19" s="131">
        <f t="shared" si="1"/>
        <v>0</v>
      </c>
    </row>
    <row r="20" spans="1:15" x14ac:dyDescent="0.25">
      <c r="B20" s="157" t="s">
        <v>30</v>
      </c>
      <c r="C20" s="158">
        <v>1</v>
      </c>
      <c r="D20" s="158">
        <v>2</v>
      </c>
      <c r="E20" s="158">
        <v>2</v>
      </c>
      <c r="F20" s="158">
        <v>1</v>
      </c>
      <c r="G20" s="158"/>
      <c r="H20" s="158">
        <v>4</v>
      </c>
      <c r="I20" s="158">
        <v>2</v>
      </c>
      <c r="J20" s="158">
        <v>4</v>
      </c>
      <c r="K20" s="158">
        <v>1</v>
      </c>
      <c r="L20" s="158">
        <v>3</v>
      </c>
      <c r="M20" s="158"/>
      <c r="N20" s="158"/>
      <c r="O20" s="159">
        <v>20</v>
      </c>
    </row>
    <row r="21" spans="1:15" x14ac:dyDescent="0.25">
      <c r="A21" s="230" t="s">
        <v>57</v>
      </c>
      <c r="B21" s="150" t="s">
        <v>19</v>
      </c>
      <c r="C21" s="124" t="s">
        <v>20</v>
      </c>
      <c r="D21" s="124" t="s">
        <v>20</v>
      </c>
      <c r="E21" s="124" t="s">
        <v>20</v>
      </c>
      <c r="F21" s="124" t="s">
        <v>20</v>
      </c>
      <c r="G21" s="124" t="s">
        <v>20</v>
      </c>
      <c r="H21" s="124" t="s">
        <v>20</v>
      </c>
      <c r="I21" s="124" t="s">
        <v>20</v>
      </c>
      <c r="J21" s="124" t="s">
        <v>20</v>
      </c>
      <c r="K21" s="124" t="s">
        <v>20</v>
      </c>
      <c r="L21" s="124" t="s">
        <v>20</v>
      </c>
      <c r="M21" s="124" t="s">
        <v>20</v>
      </c>
      <c r="N21" s="124" t="s">
        <v>20</v>
      </c>
      <c r="O21" s="125">
        <f>SUM(C21:N21)</f>
        <v>0</v>
      </c>
    </row>
    <row r="22" spans="1:15" x14ac:dyDescent="0.25">
      <c r="A22" s="231"/>
      <c r="B22" s="151" t="s">
        <v>21</v>
      </c>
      <c r="C22" s="127" t="s">
        <v>20</v>
      </c>
      <c r="D22" s="127" t="s">
        <v>20</v>
      </c>
      <c r="E22" s="127" t="s">
        <v>20</v>
      </c>
      <c r="F22" s="127" t="s">
        <v>20</v>
      </c>
      <c r="G22" s="127" t="s">
        <v>20</v>
      </c>
      <c r="H22" s="127" t="s">
        <v>20</v>
      </c>
      <c r="I22" s="127" t="s">
        <v>20</v>
      </c>
      <c r="J22" s="127" t="s">
        <v>20</v>
      </c>
      <c r="K22" s="127" t="s">
        <v>20</v>
      </c>
      <c r="L22" s="127" t="s">
        <v>20</v>
      </c>
      <c r="M22" s="127" t="s">
        <v>20</v>
      </c>
      <c r="N22" s="127" t="s">
        <v>20</v>
      </c>
      <c r="O22" s="128">
        <f>SUM(C22:N22)</f>
        <v>0</v>
      </c>
    </row>
    <row r="23" spans="1:15" x14ac:dyDescent="0.25">
      <c r="A23" s="231"/>
      <c r="B23" s="152" t="s">
        <v>22</v>
      </c>
      <c r="C23" s="127" t="s">
        <v>20</v>
      </c>
      <c r="D23" s="127" t="s">
        <v>20</v>
      </c>
      <c r="E23" s="127" t="s">
        <v>20</v>
      </c>
      <c r="F23" s="127" t="s">
        <v>20</v>
      </c>
      <c r="G23" s="127" t="s">
        <v>20</v>
      </c>
      <c r="H23" s="127" t="s">
        <v>20</v>
      </c>
      <c r="I23" s="127" t="s">
        <v>20</v>
      </c>
      <c r="J23" s="127" t="s">
        <v>20</v>
      </c>
      <c r="K23" s="127" t="s">
        <v>20</v>
      </c>
      <c r="L23" s="127" t="s">
        <v>20</v>
      </c>
      <c r="M23" s="127" t="s">
        <v>20</v>
      </c>
      <c r="N23" s="127" t="s">
        <v>20</v>
      </c>
      <c r="O23" s="128">
        <f t="shared" ref="O23:O27" si="2">SUM(C23:N23)</f>
        <v>0</v>
      </c>
    </row>
    <row r="24" spans="1:15" x14ac:dyDescent="0.25">
      <c r="A24" s="231"/>
      <c r="B24" s="152" t="s">
        <v>23</v>
      </c>
      <c r="C24" s="127" t="s">
        <v>20</v>
      </c>
      <c r="D24" s="127" t="s">
        <v>20</v>
      </c>
      <c r="E24" s="127" t="s">
        <v>20</v>
      </c>
      <c r="F24" s="127" t="s">
        <v>20</v>
      </c>
      <c r="G24" s="127" t="s">
        <v>20</v>
      </c>
      <c r="H24" s="127">
        <v>1</v>
      </c>
      <c r="I24" s="127">
        <v>1</v>
      </c>
      <c r="J24" s="127" t="s">
        <v>20</v>
      </c>
      <c r="K24" s="127" t="s">
        <v>20</v>
      </c>
      <c r="L24" s="127" t="s">
        <v>20</v>
      </c>
      <c r="M24" s="127" t="s">
        <v>20</v>
      </c>
      <c r="N24" s="127" t="s">
        <v>20</v>
      </c>
      <c r="O24" s="128">
        <f t="shared" si="2"/>
        <v>2</v>
      </c>
    </row>
    <row r="25" spans="1:15" x14ac:dyDescent="0.25">
      <c r="A25" s="231"/>
      <c r="B25" s="152" t="s">
        <v>24</v>
      </c>
      <c r="C25" s="127" t="s">
        <v>20</v>
      </c>
      <c r="D25" s="127">
        <v>1</v>
      </c>
      <c r="E25" s="127">
        <v>2</v>
      </c>
      <c r="F25" s="127" t="s">
        <v>20</v>
      </c>
      <c r="G25" s="127" t="s">
        <v>20</v>
      </c>
      <c r="H25" s="127">
        <v>1</v>
      </c>
      <c r="I25" s="127">
        <v>1</v>
      </c>
      <c r="J25" s="127">
        <v>2</v>
      </c>
      <c r="K25" s="127">
        <v>2</v>
      </c>
      <c r="L25" s="127" t="s">
        <v>20</v>
      </c>
      <c r="M25" s="127" t="s">
        <v>20</v>
      </c>
      <c r="N25" s="127" t="s">
        <v>20</v>
      </c>
      <c r="O25" s="128">
        <f t="shared" si="2"/>
        <v>9</v>
      </c>
    </row>
    <row r="26" spans="1:15" x14ac:dyDescent="0.25">
      <c r="A26" s="231"/>
      <c r="B26" s="152" t="s">
        <v>25</v>
      </c>
      <c r="C26" s="127" t="s">
        <v>20</v>
      </c>
      <c r="D26" s="127">
        <v>1</v>
      </c>
      <c r="E26" s="127" t="s">
        <v>20</v>
      </c>
      <c r="F26" s="127" t="s">
        <v>20</v>
      </c>
      <c r="G26" s="127" t="s">
        <v>20</v>
      </c>
      <c r="H26" s="127">
        <v>2</v>
      </c>
      <c r="I26" s="127" t="s">
        <v>20</v>
      </c>
      <c r="J26" s="127">
        <v>1</v>
      </c>
      <c r="K26" s="127" t="s">
        <v>20</v>
      </c>
      <c r="L26" s="127" t="s">
        <v>20</v>
      </c>
      <c r="M26" s="127" t="s">
        <v>20</v>
      </c>
      <c r="N26" s="127" t="s">
        <v>20</v>
      </c>
      <c r="O26" s="128">
        <f t="shared" si="2"/>
        <v>4</v>
      </c>
    </row>
    <row r="27" spans="1:15" x14ac:dyDescent="0.25">
      <c r="A27" s="232"/>
      <c r="B27" s="153" t="s">
        <v>56</v>
      </c>
      <c r="C27" s="127">
        <v>1</v>
      </c>
      <c r="D27" s="127" t="s">
        <v>20</v>
      </c>
      <c r="E27" s="127" t="s">
        <v>20</v>
      </c>
      <c r="F27" s="127" t="s">
        <v>20</v>
      </c>
      <c r="G27" s="127" t="s">
        <v>20</v>
      </c>
      <c r="H27" s="127" t="s">
        <v>20</v>
      </c>
      <c r="I27" s="127" t="s">
        <v>20</v>
      </c>
      <c r="J27" s="127">
        <v>1</v>
      </c>
      <c r="K27" s="127">
        <v>1</v>
      </c>
      <c r="L27" s="127">
        <v>1</v>
      </c>
      <c r="M27" s="127" t="s">
        <v>20</v>
      </c>
      <c r="N27" s="127" t="s">
        <v>20</v>
      </c>
      <c r="O27" s="131">
        <f t="shared" si="2"/>
        <v>4</v>
      </c>
    </row>
    <row r="28" spans="1:15" x14ac:dyDescent="0.25">
      <c r="B28" s="160" t="s">
        <v>31</v>
      </c>
      <c r="C28" s="121">
        <v>22</v>
      </c>
      <c r="D28" s="121">
        <v>34</v>
      </c>
      <c r="E28" s="121">
        <v>31</v>
      </c>
      <c r="F28" s="121">
        <v>35</v>
      </c>
      <c r="G28" s="121">
        <v>39</v>
      </c>
      <c r="H28" s="121">
        <v>32</v>
      </c>
      <c r="I28" s="121">
        <v>48</v>
      </c>
      <c r="J28" s="121">
        <v>26</v>
      </c>
      <c r="K28" s="121">
        <v>30</v>
      </c>
      <c r="L28" s="121">
        <v>40</v>
      </c>
      <c r="M28" s="121">
        <v>41</v>
      </c>
      <c r="N28" s="121">
        <v>37</v>
      </c>
      <c r="O28" s="122">
        <v>415</v>
      </c>
    </row>
    <row r="29" spans="1:15" x14ac:dyDescent="0.25">
      <c r="A29" s="230" t="s">
        <v>57</v>
      </c>
      <c r="B29" s="150" t="s">
        <v>19</v>
      </c>
      <c r="C29" s="124" t="s">
        <v>20</v>
      </c>
      <c r="D29" s="124" t="s">
        <v>20</v>
      </c>
      <c r="E29" s="124" t="s">
        <v>20</v>
      </c>
      <c r="F29" s="124" t="s">
        <v>20</v>
      </c>
      <c r="G29" s="124" t="s">
        <v>20</v>
      </c>
      <c r="H29" s="124" t="s">
        <v>20</v>
      </c>
      <c r="I29" s="124" t="s">
        <v>20</v>
      </c>
      <c r="J29" s="124" t="s">
        <v>20</v>
      </c>
      <c r="K29" s="124" t="s">
        <v>20</v>
      </c>
      <c r="L29" s="124" t="s">
        <v>20</v>
      </c>
      <c r="M29" s="124" t="s">
        <v>20</v>
      </c>
      <c r="N29" s="124" t="s">
        <v>20</v>
      </c>
      <c r="O29" s="125">
        <f>SUM(C29:N29)</f>
        <v>0</v>
      </c>
    </row>
    <row r="30" spans="1:15" x14ac:dyDescent="0.25">
      <c r="A30" s="231"/>
      <c r="B30" s="151" t="s">
        <v>21</v>
      </c>
      <c r="C30" s="127" t="s">
        <v>20</v>
      </c>
      <c r="D30" s="127" t="s">
        <v>20</v>
      </c>
      <c r="E30" s="127" t="s">
        <v>20</v>
      </c>
      <c r="F30" s="127" t="s">
        <v>20</v>
      </c>
      <c r="G30" s="127" t="s">
        <v>20</v>
      </c>
      <c r="H30" s="127" t="s">
        <v>20</v>
      </c>
      <c r="I30" s="127" t="s">
        <v>20</v>
      </c>
      <c r="J30" s="127" t="s">
        <v>20</v>
      </c>
      <c r="K30" s="127" t="s">
        <v>20</v>
      </c>
      <c r="L30" s="127" t="s">
        <v>20</v>
      </c>
      <c r="M30" s="127" t="s">
        <v>20</v>
      </c>
      <c r="N30" s="127" t="s">
        <v>20</v>
      </c>
      <c r="O30" s="128">
        <f>SUM(C30:N30)</f>
        <v>0</v>
      </c>
    </row>
    <row r="31" spans="1:15" x14ac:dyDescent="0.25">
      <c r="A31" s="231"/>
      <c r="B31" s="152" t="s">
        <v>22</v>
      </c>
      <c r="C31" s="127" t="s">
        <v>20</v>
      </c>
      <c r="D31" s="127">
        <v>1</v>
      </c>
      <c r="E31" s="127">
        <v>2</v>
      </c>
      <c r="F31" s="127" t="s">
        <v>20</v>
      </c>
      <c r="G31" s="127">
        <v>1</v>
      </c>
      <c r="H31" s="127" t="s">
        <v>20</v>
      </c>
      <c r="I31" s="127" t="s">
        <v>20</v>
      </c>
      <c r="J31" s="127" t="s">
        <v>20</v>
      </c>
      <c r="K31" s="127" t="s">
        <v>20</v>
      </c>
      <c r="L31" s="127">
        <v>1</v>
      </c>
      <c r="M31" s="127" t="s">
        <v>20</v>
      </c>
      <c r="N31" s="127" t="s">
        <v>20</v>
      </c>
      <c r="O31" s="128">
        <f t="shared" ref="O31:O35" si="3">SUM(C31:N31)</f>
        <v>5</v>
      </c>
    </row>
    <row r="32" spans="1:15" x14ac:dyDescent="0.25">
      <c r="A32" s="231"/>
      <c r="B32" s="152" t="s">
        <v>23</v>
      </c>
      <c r="C32" s="127">
        <v>1</v>
      </c>
      <c r="D32" s="127">
        <v>2</v>
      </c>
      <c r="E32" s="127">
        <v>1</v>
      </c>
      <c r="F32" s="127">
        <v>7</v>
      </c>
      <c r="G32" s="127">
        <v>2</v>
      </c>
      <c r="H32" s="127">
        <v>2</v>
      </c>
      <c r="I32" s="127">
        <v>3</v>
      </c>
      <c r="J32" s="127">
        <v>3</v>
      </c>
      <c r="K32" s="127">
        <v>5</v>
      </c>
      <c r="L32" s="127">
        <v>6</v>
      </c>
      <c r="M32" s="127">
        <v>3</v>
      </c>
      <c r="N32" s="127">
        <v>4</v>
      </c>
      <c r="O32" s="128">
        <f t="shared" si="3"/>
        <v>39</v>
      </c>
    </row>
    <row r="33" spans="1:15" x14ac:dyDescent="0.25">
      <c r="A33" s="231"/>
      <c r="B33" s="152" t="s">
        <v>24</v>
      </c>
      <c r="C33" s="127">
        <v>6</v>
      </c>
      <c r="D33" s="127">
        <v>9</v>
      </c>
      <c r="E33" s="127">
        <v>9</v>
      </c>
      <c r="F33" s="127">
        <v>10</v>
      </c>
      <c r="G33" s="127">
        <v>13</v>
      </c>
      <c r="H33" s="127">
        <v>4</v>
      </c>
      <c r="I33" s="127">
        <v>20</v>
      </c>
      <c r="J33" s="127">
        <v>6</v>
      </c>
      <c r="K33" s="127">
        <v>5</v>
      </c>
      <c r="L33" s="127">
        <v>9</v>
      </c>
      <c r="M33" s="127">
        <v>14</v>
      </c>
      <c r="N33" s="127">
        <v>9</v>
      </c>
      <c r="O33" s="128">
        <f t="shared" si="3"/>
        <v>114</v>
      </c>
    </row>
    <row r="34" spans="1:15" x14ac:dyDescent="0.25">
      <c r="A34" s="231"/>
      <c r="B34" s="152" t="s">
        <v>25</v>
      </c>
      <c r="C34" s="127">
        <v>5</v>
      </c>
      <c r="D34" s="127">
        <v>7</v>
      </c>
      <c r="E34" s="127">
        <v>11</v>
      </c>
      <c r="F34" s="127">
        <v>4</v>
      </c>
      <c r="G34" s="127">
        <v>7</v>
      </c>
      <c r="H34" s="127">
        <v>10</v>
      </c>
      <c r="I34" s="127">
        <v>11</v>
      </c>
      <c r="J34" s="127">
        <v>8</v>
      </c>
      <c r="K34" s="127">
        <v>5</v>
      </c>
      <c r="L34" s="127">
        <v>9</v>
      </c>
      <c r="M34" s="127">
        <v>13</v>
      </c>
      <c r="N34" s="127">
        <v>8</v>
      </c>
      <c r="O34" s="128">
        <f t="shared" si="3"/>
        <v>98</v>
      </c>
    </row>
    <row r="35" spans="1:15" x14ac:dyDescent="0.25">
      <c r="A35" s="232"/>
      <c r="B35" s="153" t="s">
        <v>56</v>
      </c>
      <c r="C35" s="127">
        <v>10</v>
      </c>
      <c r="D35" s="127">
        <v>15</v>
      </c>
      <c r="E35" s="127">
        <v>8</v>
      </c>
      <c r="F35" s="127">
        <v>14</v>
      </c>
      <c r="G35" s="127">
        <v>16</v>
      </c>
      <c r="H35" s="127">
        <v>16</v>
      </c>
      <c r="I35" s="127">
        <v>14</v>
      </c>
      <c r="J35" s="127">
        <v>9</v>
      </c>
      <c r="K35" s="127">
        <v>15</v>
      </c>
      <c r="L35" s="127">
        <v>14</v>
      </c>
      <c r="M35" s="127">
        <v>11</v>
      </c>
      <c r="N35" s="127">
        <v>16</v>
      </c>
      <c r="O35" s="131">
        <f t="shared" si="3"/>
        <v>158</v>
      </c>
    </row>
    <row r="36" spans="1:15" x14ac:dyDescent="0.25">
      <c r="A36" s="230" t="s">
        <v>58</v>
      </c>
      <c r="B36" s="150" t="s">
        <v>19</v>
      </c>
      <c r="C36" s="124" t="s">
        <v>20</v>
      </c>
      <c r="D36" s="124" t="s">
        <v>20</v>
      </c>
      <c r="E36" s="124" t="s">
        <v>20</v>
      </c>
      <c r="F36" s="124" t="s">
        <v>20</v>
      </c>
      <c r="G36" s="124" t="s">
        <v>20</v>
      </c>
      <c r="H36" s="124" t="s">
        <v>20</v>
      </c>
      <c r="I36" s="124" t="s">
        <v>20</v>
      </c>
      <c r="J36" s="124" t="s">
        <v>20</v>
      </c>
      <c r="K36" s="124" t="s">
        <v>20</v>
      </c>
      <c r="L36" s="124" t="s">
        <v>20</v>
      </c>
      <c r="M36" s="124" t="s">
        <v>20</v>
      </c>
      <c r="N36" s="124" t="s">
        <v>20</v>
      </c>
      <c r="O36" s="125">
        <f>SUM(C36:N36)</f>
        <v>0</v>
      </c>
    </row>
    <row r="37" spans="1:15" x14ac:dyDescent="0.25">
      <c r="A37" s="231"/>
      <c r="B37" s="151" t="s">
        <v>21</v>
      </c>
      <c r="C37" s="127" t="s">
        <v>20</v>
      </c>
      <c r="D37" s="127" t="s">
        <v>20</v>
      </c>
      <c r="E37" s="127" t="s">
        <v>20</v>
      </c>
      <c r="F37" s="127" t="s">
        <v>20</v>
      </c>
      <c r="G37" s="127" t="s">
        <v>20</v>
      </c>
      <c r="H37" s="127" t="s">
        <v>20</v>
      </c>
      <c r="I37" s="127" t="s">
        <v>20</v>
      </c>
      <c r="J37" s="127" t="s">
        <v>20</v>
      </c>
      <c r="K37" s="127" t="s">
        <v>20</v>
      </c>
      <c r="L37" s="127" t="s">
        <v>20</v>
      </c>
      <c r="M37" s="127" t="s">
        <v>20</v>
      </c>
      <c r="N37" s="127" t="s">
        <v>20</v>
      </c>
      <c r="O37" s="128">
        <f>SUM(C37:N37)</f>
        <v>0</v>
      </c>
    </row>
    <row r="38" spans="1:15" x14ac:dyDescent="0.25">
      <c r="A38" s="231"/>
      <c r="B38" s="152" t="s">
        <v>22</v>
      </c>
      <c r="C38" s="127" t="s">
        <v>20</v>
      </c>
      <c r="D38" s="127" t="s">
        <v>20</v>
      </c>
      <c r="E38" s="127" t="s">
        <v>20</v>
      </c>
      <c r="F38" s="127" t="s">
        <v>20</v>
      </c>
      <c r="G38" s="127" t="s">
        <v>20</v>
      </c>
      <c r="H38" s="127" t="s">
        <v>20</v>
      </c>
      <c r="I38" s="127" t="s">
        <v>20</v>
      </c>
      <c r="J38" s="127" t="s">
        <v>20</v>
      </c>
      <c r="K38" s="127" t="s">
        <v>20</v>
      </c>
      <c r="L38" s="127" t="s">
        <v>20</v>
      </c>
      <c r="M38" s="127" t="s">
        <v>20</v>
      </c>
      <c r="N38" s="127" t="s">
        <v>20</v>
      </c>
      <c r="O38" s="128">
        <f t="shared" ref="O38:O42" si="4">SUM(C38:N38)</f>
        <v>0</v>
      </c>
    </row>
    <row r="39" spans="1:15" x14ac:dyDescent="0.25">
      <c r="A39" s="231"/>
      <c r="B39" s="152" t="s">
        <v>23</v>
      </c>
      <c r="C39" s="127" t="s">
        <v>20</v>
      </c>
      <c r="D39" s="127" t="s">
        <v>20</v>
      </c>
      <c r="E39" s="127" t="s">
        <v>20</v>
      </c>
      <c r="F39" s="127" t="s">
        <v>20</v>
      </c>
      <c r="G39" s="127" t="s">
        <v>20</v>
      </c>
      <c r="H39" s="127" t="s">
        <v>20</v>
      </c>
      <c r="I39" s="127" t="s">
        <v>20</v>
      </c>
      <c r="J39" s="127" t="s">
        <v>20</v>
      </c>
      <c r="K39" s="127" t="s">
        <v>20</v>
      </c>
      <c r="L39" s="127">
        <v>1</v>
      </c>
      <c r="M39" s="127" t="s">
        <v>20</v>
      </c>
      <c r="N39" s="127" t="s">
        <v>20</v>
      </c>
      <c r="O39" s="128">
        <f t="shared" si="4"/>
        <v>1</v>
      </c>
    </row>
    <row r="40" spans="1:15" x14ac:dyDescent="0.25">
      <c r="A40" s="231"/>
      <c r="B40" s="152" t="s">
        <v>24</v>
      </c>
      <c r="C40" s="127" t="s">
        <v>20</v>
      </c>
      <c r="D40" s="127" t="s">
        <v>20</v>
      </c>
      <c r="E40" s="127" t="s">
        <v>20</v>
      </c>
      <c r="F40" s="127" t="s">
        <v>20</v>
      </c>
      <c r="G40" s="127" t="s">
        <v>20</v>
      </c>
      <c r="H40" s="127" t="s">
        <v>20</v>
      </c>
      <c r="I40" s="127" t="s">
        <v>20</v>
      </c>
      <c r="J40" s="127" t="s">
        <v>20</v>
      </c>
      <c r="K40" s="127" t="s">
        <v>20</v>
      </c>
      <c r="L40" s="127" t="s">
        <v>20</v>
      </c>
      <c r="M40" s="127" t="s">
        <v>20</v>
      </c>
      <c r="N40" s="127" t="s">
        <v>20</v>
      </c>
      <c r="O40" s="128">
        <f t="shared" si="4"/>
        <v>0</v>
      </c>
    </row>
    <row r="41" spans="1:15" x14ac:dyDescent="0.25">
      <c r="A41" s="231"/>
      <c r="B41" s="152" t="s">
        <v>25</v>
      </c>
      <c r="C41" s="127" t="s">
        <v>20</v>
      </c>
      <c r="D41" s="127" t="s">
        <v>20</v>
      </c>
      <c r="E41" s="127" t="s">
        <v>20</v>
      </c>
      <c r="F41" s="127" t="s">
        <v>20</v>
      </c>
      <c r="G41" s="127" t="s">
        <v>20</v>
      </c>
      <c r="H41" s="127" t="s">
        <v>20</v>
      </c>
      <c r="I41" s="127" t="s">
        <v>20</v>
      </c>
      <c r="J41" s="127" t="s">
        <v>20</v>
      </c>
      <c r="K41" s="127" t="s">
        <v>20</v>
      </c>
      <c r="L41" s="127" t="s">
        <v>20</v>
      </c>
      <c r="M41" s="127" t="s">
        <v>20</v>
      </c>
      <c r="N41" s="127" t="s">
        <v>20</v>
      </c>
      <c r="O41" s="128">
        <f t="shared" si="4"/>
        <v>0</v>
      </c>
    </row>
    <row r="42" spans="1:15" x14ac:dyDescent="0.25">
      <c r="A42" s="232"/>
      <c r="B42" s="153" t="s">
        <v>56</v>
      </c>
      <c r="C42" s="127" t="s">
        <v>20</v>
      </c>
      <c r="D42" s="127" t="s">
        <v>20</v>
      </c>
      <c r="E42" s="127" t="s">
        <v>20</v>
      </c>
      <c r="F42" s="127" t="s">
        <v>20</v>
      </c>
      <c r="G42" s="127" t="s">
        <v>20</v>
      </c>
      <c r="H42" s="127" t="s">
        <v>20</v>
      </c>
      <c r="I42" s="127" t="s">
        <v>20</v>
      </c>
      <c r="J42" s="127" t="s">
        <v>20</v>
      </c>
      <c r="K42" s="127" t="s">
        <v>20</v>
      </c>
      <c r="L42" s="127" t="s">
        <v>20</v>
      </c>
      <c r="M42" s="127" t="s">
        <v>20</v>
      </c>
      <c r="N42" s="127" t="s">
        <v>20</v>
      </c>
      <c r="O42" s="131">
        <f t="shared" si="4"/>
        <v>0</v>
      </c>
    </row>
    <row r="43" spans="1:15" x14ac:dyDescent="0.25">
      <c r="B43" s="161" t="s">
        <v>33</v>
      </c>
      <c r="C43" s="136">
        <v>1</v>
      </c>
      <c r="D43" s="136">
        <v>1</v>
      </c>
      <c r="E43" s="136">
        <v>2</v>
      </c>
      <c r="F43" s="136">
        <v>2</v>
      </c>
      <c r="G43" s="136">
        <v>2</v>
      </c>
      <c r="H43" s="136"/>
      <c r="I43" s="136"/>
      <c r="J43" s="136">
        <v>4</v>
      </c>
      <c r="K43" s="136">
        <v>3</v>
      </c>
      <c r="L43" s="136"/>
      <c r="M43" s="136">
        <v>1</v>
      </c>
      <c r="N43" s="136"/>
      <c r="O43" s="137">
        <v>16</v>
      </c>
    </row>
    <row r="44" spans="1:15" x14ac:dyDescent="0.25">
      <c r="A44" s="230" t="s">
        <v>57</v>
      </c>
      <c r="B44" s="150" t="s">
        <v>19</v>
      </c>
      <c r="C44" s="124" t="s">
        <v>20</v>
      </c>
      <c r="D44" s="124" t="s">
        <v>20</v>
      </c>
      <c r="E44" s="124" t="s">
        <v>20</v>
      </c>
      <c r="F44" s="124" t="s">
        <v>20</v>
      </c>
      <c r="G44" s="124" t="s">
        <v>20</v>
      </c>
      <c r="H44" s="124" t="s">
        <v>20</v>
      </c>
      <c r="I44" s="124" t="s">
        <v>20</v>
      </c>
      <c r="J44" s="124" t="s">
        <v>20</v>
      </c>
      <c r="K44" s="124" t="s">
        <v>20</v>
      </c>
      <c r="L44" s="124" t="s">
        <v>20</v>
      </c>
      <c r="M44" s="124" t="s">
        <v>20</v>
      </c>
      <c r="N44" s="124" t="s">
        <v>20</v>
      </c>
      <c r="O44" s="125">
        <f>SUM(C44:N44)</f>
        <v>0</v>
      </c>
    </row>
    <row r="45" spans="1:15" x14ac:dyDescent="0.25">
      <c r="A45" s="231"/>
      <c r="B45" s="151" t="s">
        <v>21</v>
      </c>
      <c r="C45" s="127" t="s">
        <v>20</v>
      </c>
      <c r="D45" s="127" t="s">
        <v>20</v>
      </c>
      <c r="E45" s="127" t="s">
        <v>20</v>
      </c>
      <c r="F45" s="127" t="s">
        <v>20</v>
      </c>
      <c r="G45" s="127" t="s">
        <v>20</v>
      </c>
      <c r="H45" s="127" t="s">
        <v>20</v>
      </c>
      <c r="I45" s="127" t="s">
        <v>20</v>
      </c>
      <c r="J45" s="127" t="s">
        <v>20</v>
      </c>
      <c r="K45" s="127" t="s">
        <v>20</v>
      </c>
      <c r="L45" s="127" t="s">
        <v>20</v>
      </c>
      <c r="M45" s="127" t="s">
        <v>20</v>
      </c>
      <c r="N45" s="127" t="s">
        <v>20</v>
      </c>
      <c r="O45" s="128">
        <f>SUM(C45:N45)</f>
        <v>0</v>
      </c>
    </row>
    <row r="46" spans="1:15" x14ac:dyDescent="0.25">
      <c r="A46" s="231"/>
      <c r="B46" s="152" t="s">
        <v>22</v>
      </c>
      <c r="C46" s="127" t="s">
        <v>20</v>
      </c>
      <c r="D46" s="127" t="s">
        <v>20</v>
      </c>
      <c r="E46" s="127" t="s">
        <v>20</v>
      </c>
      <c r="F46" s="127" t="s">
        <v>20</v>
      </c>
      <c r="G46" s="127" t="s">
        <v>20</v>
      </c>
      <c r="H46" s="127" t="s">
        <v>20</v>
      </c>
      <c r="I46" s="127" t="s">
        <v>20</v>
      </c>
      <c r="J46" s="127" t="s">
        <v>20</v>
      </c>
      <c r="K46" s="127" t="s">
        <v>20</v>
      </c>
      <c r="L46" s="127" t="s">
        <v>20</v>
      </c>
      <c r="M46" s="127" t="s">
        <v>20</v>
      </c>
      <c r="N46" s="127" t="s">
        <v>20</v>
      </c>
      <c r="O46" s="128">
        <f t="shared" ref="O46:O50" si="5">SUM(C46:N46)</f>
        <v>0</v>
      </c>
    </row>
    <row r="47" spans="1:15" x14ac:dyDescent="0.25">
      <c r="A47" s="231"/>
      <c r="B47" s="152" t="s">
        <v>23</v>
      </c>
      <c r="C47" s="127" t="s">
        <v>20</v>
      </c>
      <c r="D47" s="127" t="s">
        <v>20</v>
      </c>
      <c r="E47" s="127" t="s">
        <v>20</v>
      </c>
      <c r="F47" s="127" t="s">
        <v>20</v>
      </c>
      <c r="G47" s="127">
        <v>1</v>
      </c>
      <c r="H47" s="127" t="s">
        <v>20</v>
      </c>
      <c r="I47" s="127" t="s">
        <v>20</v>
      </c>
      <c r="J47" s="127">
        <v>2</v>
      </c>
      <c r="K47" s="127" t="s">
        <v>20</v>
      </c>
      <c r="L47" s="127" t="s">
        <v>20</v>
      </c>
      <c r="M47" s="127" t="s">
        <v>20</v>
      </c>
      <c r="N47" s="127" t="s">
        <v>20</v>
      </c>
      <c r="O47" s="128">
        <f t="shared" si="5"/>
        <v>3</v>
      </c>
    </row>
    <row r="48" spans="1:15" x14ac:dyDescent="0.25">
      <c r="A48" s="231"/>
      <c r="B48" s="152" t="s">
        <v>24</v>
      </c>
      <c r="C48" s="127">
        <v>1</v>
      </c>
      <c r="D48" s="127" t="s">
        <v>20</v>
      </c>
      <c r="E48" s="127">
        <v>1</v>
      </c>
      <c r="F48" s="127" t="s">
        <v>20</v>
      </c>
      <c r="G48" s="127" t="s">
        <v>20</v>
      </c>
      <c r="H48" s="127" t="s">
        <v>20</v>
      </c>
      <c r="I48" s="127" t="s">
        <v>20</v>
      </c>
      <c r="J48" s="127">
        <v>1</v>
      </c>
      <c r="K48" s="127" t="s">
        <v>20</v>
      </c>
      <c r="L48" s="127" t="s">
        <v>20</v>
      </c>
      <c r="M48" s="127" t="s">
        <v>20</v>
      </c>
      <c r="N48" s="127" t="s">
        <v>20</v>
      </c>
      <c r="O48" s="128">
        <f t="shared" si="5"/>
        <v>3</v>
      </c>
    </row>
    <row r="49" spans="1:15" x14ac:dyDescent="0.25">
      <c r="A49" s="231"/>
      <c r="B49" s="152" t="s">
        <v>25</v>
      </c>
      <c r="C49" s="127" t="s">
        <v>20</v>
      </c>
      <c r="D49" s="127" t="s">
        <v>20</v>
      </c>
      <c r="E49" s="127" t="s">
        <v>20</v>
      </c>
      <c r="F49" s="127">
        <v>1</v>
      </c>
      <c r="G49" s="127" t="s">
        <v>20</v>
      </c>
      <c r="H49" s="127" t="s">
        <v>20</v>
      </c>
      <c r="I49" s="127" t="s">
        <v>20</v>
      </c>
      <c r="J49" s="127">
        <v>1</v>
      </c>
      <c r="K49" s="127">
        <v>3</v>
      </c>
      <c r="L49" s="127" t="s">
        <v>20</v>
      </c>
      <c r="M49" s="127" t="s">
        <v>20</v>
      </c>
      <c r="N49" s="127" t="s">
        <v>20</v>
      </c>
      <c r="O49" s="128">
        <f t="shared" si="5"/>
        <v>5</v>
      </c>
    </row>
    <row r="50" spans="1:15" x14ac:dyDescent="0.25">
      <c r="A50" s="232"/>
      <c r="B50" s="153" t="s">
        <v>56</v>
      </c>
      <c r="C50" s="127" t="s">
        <v>20</v>
      </c>
      <c r="D50" s="127">
        <v>1</v>
      </c>
      <c r="E50" s="127">
        <v>1</v>
      </c>
      <c r="F50" s="127">
        <v>1</v>
      </c>
      <c r="G50" s="127">
        <v>1</v>
      </c>
      <c r="H50" s="127" t="s">
        <v>20</v>
      </c>
      <c r="I50" s="127" t="s">
        <v>20</v>
      </c>
      <c r="J50" s="127" t="s">
        <v>20</v>
      </c>
      <c r="K50" s="127" t="s">
        <v>20</v>
      </c>
      <c r="L50" s="127" t="s">
        <v>20</v>
      </c>
      <c r="M50" s="127">
        <v>1</v>
      </c>
      <c r="N50" s="127" t="s">
        <v>20</v>
      </c>
      <c r="O50" s="131">
        <f t="shared" si="5"/>
        <v>5</v>
      </c>
    </row>
    <row r="51" spans="1:15" ht="15.75" thickBot="1" x14ac:dyDescent="0.3">
      <c r="B51" s="162" t="s">
        <v>4</v>
      </c>
      <c r="C51" s="144">
        <v>24</v>
      </c>
      <c r="D51" s="144">
        <v>38</v>
      </c>
      <c r="E51" s="144">
        <v>36</v>
      </c>
      <c r="F51" s="144">
        <v>38</v>
      </c>
      <c r="G51" s="144">
        <v>41</v>
      </c>
      <c r="H51" s="144">
        <v>36</v>
      </c>
      <c r="I51" s="144">
        <v>50</v>
      </c>
      <c r="J51" s="144">
        <v>34</v>
      </c>
      <c r="K51" s="144">
        <v>34</v>
      </c>
      <c r="L51" s="144">
        <v>43</v>
      </c>
      <c r="M51" s="144">
        <v>42</v>
      </c>
      <c r="N51" s="144">
        <v>37</v>
      </c>
      <c r="O51" s="145">
        <v>453</v>
      </c>
    </row>
    <row r="52" spans="1:15" ht="15.75" thickTop="1" x14ac:dyDescent="0.25">
      <c r="B52" s="215" t="s">
        <v>63</v>
      </c>
      <c r="C52" s="215"/>
      <c r="D52" s="215"/>
      <c r="E52" s="215"/>
      <c r="F52" s="215"/>
      <c r="G52" s="215"/>
      <c r="H52" s="215"/>
      <c r="I52" s="215"/>
      <c r="J52" s="215"/>
      <c r="K52" s="215"/>
      <c r="L52" s="215"/>
      <c r="M52" s="215"/>
      <c r="N52" s="215"/>
      <c r="O52" s="215"/>
    </row>
    <row r="53" spans="1:15" ht="39" customHeight="1" x14ac:dyDescent="0.25">
      <c r="B53" s="225" t="s">
        <v>65</v>
      </c>
      <c r="C53" s="225"/>
      <c r="D53" s="225"/>
      <c r="E53" s="225"/>
      <c r="F53" s="225"/>
      <c r="G53" s="225"/>
      <c r="H53" s="225"/>
      <c r="I53" s="225"/>
      <c r="J53" s="225"/>
      <c r="K53" s="225"/>
      <c r="L53" s="225"/>
      <c r="M53" s="225"/>
      <c r="N53" s="225"/>
      <c r="O53" s="225"/>
    </row>
    <row r="54" spans="1:15" x14ac:dyDescent="0.25">
      <c r="B54" s="239" t="s">
        <v>80</v>
      </c>
      <c r="C54" s="239"/>
      <c r="D54" s="239"/>
      <c r="E54" s="239"/>
      <c r="F54" s="239"/>
      <c r="G54" s="239"/>
      <c r="H54" s="239"/>
      <c r="I54" s="239"/>
      <c r="J54" s="239"/>
      <c r="K54" s="239"/>
      <c r="L54" s="239"/>
      <c r="M54" s="239"/>
      <c r="N54" s="239"/>
    </row>
  </sheetData>
  <mergeCells count="12">
    <mergeCell ref="B54:N54"/>
    <mergeCell ref="A44:A50"/>
    <mergeCell ref="A36:A42"/>
    <mergeCell ref="B1:O1"/>
    <mergeCell ref="B52:O52"/>
    <mergeCell ref="B53:O53"/>
    <mergeCell ref="C2:N2"/>
    <mergeCell ref="O2:O3"/>
    <mergeCell ref="A5:A11"/>
    <mergeCell ref="A13:A19"/>
    <mergeCell ref="A21:A27"/>
    <mergeCell ref="A29:A35"/>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1"/>
  <sheetViews>
    <sheetView showGridLines="0" workbookViewId="0">
      <pane xSplit="2" ySplit="3" topLeftCell="C4" activePane="bottomRight" state="frozen"/>
      <selection pane="topRight" activeCell="B1" sqref="B1"/>
      <selection pane="bottomLeft" activeCell="A4" sqref="A4"/>
      <selection pane="bottomRight"/>
    </sheetView>
  </sheetViews>
  <sheetFormatPr baseColWidth="10" defaultRowHeight="15" x14ac:dyDescent="0.25"/>
  <cols>
    <col min="2" max="2" width="19.28515625" customWidth="1"/>
    <col min="3" max="14" width="12" customWidth="1"/>
    <col min="15" max="15" width="15.85546875" customWidth="1"/>
  </cols>
  <sheetData>
    <row r="1" spans="2:15" ht="45" customHeight="1" thickBot="1" x14ac:dyDescent="0.4">
      <c r="B1" s="226" t="s">
        <v>78</v>
      </c>
      <c r="C1" s="226"/>
      <c r="D1" s="226"/>
      <c r="E1" s="226"/>
      <c r="F1" s="226"/>
      <c r="G1" s="226"/>
      <c r="H1" s="226"/>
      <c r="I1" s="226"/>
      <c r="J1" s="226"/>
      <c r="K1" s="226"/>
      <c r="L1" s="226"/>
      <c r="M1" s="226"/>
      <c r="N1" s="226"/>
      <c r="O1" s="226"/>
    </row>
    <row r="2" spans="2:15" ht="15.75" thickTop="1" x14ac:dyDescent="0.25">
      <c r="B2" s="166" t="s">
        <v>38</v>
      </c>
      <c r="C2" s="234">
        <v>2018</v>
      </c>
      <c r="D2" s="234"/>
      <c r="E2" s="234"/>
      <c r="F2" s="234"/>
      <c r="G2" s="234"/>
      <c r="H2" s="234"/>
      <c r="I2" s="234"/>
      <c r="J2" s="234"/>
      <c r="K2" s="234"/>
      <c r="L2" s="234"/>
      <c r="M2" s="234"/>
      <c r="N2" s="234"/>
      <c r="O2" s="235" t="s">
        <v>4</v>
      </c>
    </row>
    <row r="3" spans="2:15" x14ac:dyDescent="0.25">
      <c r="B3" s="167" t="s">
        <v>55</v>
      </c>
      <c r="C3" s="168" t="s">
        <v>6</v>
      </c>
      <c r="D3" s="168" t="s">
        <v>7</v>
      </c>
      <c r="E3" s="168" t="s">
        <v>8</v>
      </c>
      <c r="F3" s="168" t="s">
        <v>9</v>
      </c>
      <c r="G3" s="168" t="s">
        <v>10</v>
      </c>
      <c r="H3" s="168" t="s">
        <v>11</v>
      </c>
      <c r="I3" s="168" t="s">
        <v>12</v>
      </c>
      <c r="J3" s="168" t="s">
        <v>13</v>
      </c>
      <c r="K3" s="168" t="s">
        <v>14</v>
      </c>
      <c r="L3" s="168" t="s">
        <v>15</v>
      </c>
      <c r="M3" s="168" t="s">
        <v>16</v>
      </c>
      <c r="N3" s="168" t="s">
        <v>17</v>
      </c>
      <c r="O3" s="236"/>
    </row>
    <row r="4" spans="2:15" x14ac:dyDescent="0.25">
      <c r="B4" s="169" t="s">
        <v>30</v>
      </c>
      <c r="C4" s="170">
        <v>0</v>
      </c>
      <c r="D4" s="170">
        <v>0</v>
      </c>
      <c r="E4" s="170">
        <v>1</v>
      </c>
      <c r="F4" s="170">
        <v>1</v>
      </c>
      <c r="G4" s="170">
        <v>0</v>
      </c>
      <c r="H4" s="170">
        <v>2</v>
      </c>
      <c r="I4" s="170">
        <v>0</v>
      </c>
      <c r="J4" s="170">
        <v>1</v>
      </c>
      <c r="K4" s="170">
        <v>1</v>
      </c>
      <c r="L4" s="170">
        <v>1</v>
      </c>
      <c r="M4" s="170">
        <v>0</v>
      </c>
      <c r="N4" s="170">
        <v>0</v>
      </c>
      <c r="O4" s="171">
        <v>7</v>
      </c>
    </row>
    <row r="5" spans="2:15" x14ac:dyDescent="0.25">
      <c r="B5" s="172" t="s">
        <v>19</v>
      </c>
      <c r="C5" s="173" t="s">
        <v>20</v>
      </c>
      <c r="D5" s="173" t="s">
        <v>20</v>
      </c>
      <c r="E5" s="173" t="s">
        <v>20</v>
      </c>
      <c r="F5" s="173" t="s">
        <v>20</v>
      </c>
      <c r="G5" s="173" t="s">
        <v>20</v>
      </c>
      <c r="H5" s="173" t="s">
        <v>20</v>
      </c>
      <c r="I5" s="173" t="s">
        <v>20</v>
      </c>
      <c r="J5" s="173" t="s">
        <v>20</v>
      </c>
      <c r="K5" s="173" t="s">
        <v>20</v>
      </c>
      <c r="L5" s="173" t="s">
        <v>20</v>
      </c>
      <c r="M5" s="173" t="s">
        <v>20</v>
      </c>
      <c r="N5" s="173" t="s">
        <v>20</v>
      </c>
      <c r="O5" s="174">
        <f>SUM(C5:N5)</f>
        <v>0</v>
      </c>
    </row>
    <row r="6" spans="2:15" x14ac:dyDescent="0.25">
      <c r="B6" s="175" t="s">
        <v>21</v>
      </c>
      <c r="C6" s="176" t="s">
        <v>20</v>
      </c>
      <c r="D6" s="176" t="s">
        <v>20</v>
      </c>
      <c r="E6" s="176" t="s">
        <v>20</v>
      </c>
      <c r="F6" s="176" t="s">
        <v>20</v>
      </c>
      <c r="G6" s="176" t="s">
        <v>20</v>
      </c>
      <c r="H6" s="176" t="s">
        <v>20</v>
      </c>
      <c r="I6" s="176" t="s">
        <v>20</v>
      </c>
      <c r="J6" s="176" t="s">
        <v>20</v>
      </c>
      <c r="K6" s="176" t="s">
        <v>20</v>
      </c>
      <c r="L6" s="176" t="s">
        <v>20</v>
      </c>
      <c r="M6" s="176" t="s">
        <v>20</v>
      </c>
      <c r="N6" s="176" t="s">
        <v>20</v>
      </c>
      <c r="O6" s="177">
        <f>SUM(C6:N6)</f>
        <v>0</v>
      </c>
    </row>
    <row r="7" spans="2:15" x14ac:dyDescent="0.25">
      <c r="B7" s="178" t="s">
        <v>22</v>
      </c>
      <c r="C7" s="176" t="s">
        <v>20</v>
      </c>
      <c r="D7" s="176" t="s">
        <v>20</v>
      </c>
      <c r="E7" s="176" t="s">
        <v>20</v>
      </c>
      <c r="F7" s="176" t="s">
        <v>20</v>
      </c>
      <c r="G7" s="176" t="s">
        <v>20</v>
      </c>
      <c r="H7" s="176" t="s">
        <v>20</v>
      </c>
      <c r="I7" s="176" t="s">
        <v>20</v>
      </c>
      <c r="J7" s="176" t="s">
        <v>20</v>
      </c>
      <c r="K7" s="176" t="s">
        <v>20</v>
      </c>
      <c r="L7" s="176" t="s">
        <v>20</v>
      </c>
      <c r="M7" s="176" t="s">
        <v>20</v>
      </c>
      <c r="N7" s="176" t="s">
        <v>20</v>
      </c>
      <c r="O7" s="177">
        <f t="shared" ref="O7:O11" si="0">SUM(C7:N7)</f>
        <v>0</v>
      </c>
    </row>
    <row r="8" spans="2:15" x14ac:dyDescent="0.25">
      <c r="B8" s="178" t="s">
        <v>23</v>
      </c>
      <c r="C8" s="176" t="s">
        <v>20</v>
      </c>
      <c r="D8" s="176" t="s">
        <v>20</v>
      </c>
      <c r="E8" s="176" t="s">
        <v>20</v>
      </c>
      <c r="F8" s="176" t="s">
        <v>20</v>
      </c>
      <c r="G8" s="176" t="s">
        <v>20</v>
      </c>
      <c r="H8" s="176" t="s">
        <v>20</v>
      </c>
      <c r="I8" s="176" t="s">
        <v>20</v>
      </c>
      <c r="J8" s="176" t="s">
        <v>20</v>
      </c>
      <c r="K8" s="176" t="s">
        <v>20</v>
      </c>
      <c r="L8" s="176" t="s">
        <v>20</v>
      </c>
      <c r="M8" s="176" t="s">
        <v>20</v>
      </c>
      <c r="N8" s="176" t="s">
        <v>20</v>
      </c>
      <c r="O8" s="177">
        <f t="shared" si="0"/>
        <v>0</v>
      </c>
    </row>
    <row r="9" spans="2:15" x14ac:dyDescent="0.25">
      <c r="B9" s="178" t="s">
        <v>24</v>
      </c>
      <c r="C9" s="176" t="s">
        <v>20</v>
      </c>
      <c r="D9" s="176" t="s">
        <v>20</v>
      </c>
      <c r="E9" s="176" t="s">
        <v>20</v>
      </c>
      <c r="F9" s="176" t="s">
        <v>20</v>
      </c>
      <c r="G9" s="176" t="s">
        <v>20</v>
      </c>
      <c r="H9" s="176" t="s">
        <v>20</v>
      </c>
      <c r="I9" s="176" t="s">
        <v>20</v>
      </c>
      <c r="J9" s="176" t="s">
        <v>20</v>
      </c>
      <c r="K9" s="176" t="s">
        <v>20</v>
      </c>
      <c r="L9" s="176" t="s">
        <v>20</v>
      </c>
      <c r="M9" s="176" t="s">
        <v>20</v>
      </c>
      <c r="N9" s="176" t="s">
        <v>20</v>
      </c>
      <c r="O9" s="177">
        <f t="shared" si="0"/>
        <v>0</v>
      </c>
    </row>
    <row r="10" spans="2:15" x14ac:dyDescent="0.25">
      <c r="B10" s="178" t="s">
        <v>25</v>
      </c>
      <c r="C10" s="176" t="s">
        <v>20</v>
      </c>
      <c r="D10" s="176" t="s">
        <v>20</v>
      </c>
      <c r="E10" s="176">
        <v>1</v>
      </c>
      <c r="F10" s="176" t="s">
        <v>20</v>
      </c>
      <c r="G10" s="176" t="s">
        <v>20</v>
      </c>
      <c r="H10" s="176" t="s">
        <v>20</v>
      </c>
      <c r="I10" s="176" t="s">
        <v>20</v>
      </c>
      <c r="J10" s="176" t="s">
        <v>20</v>
      </c>
      <c r="K10" s="176">
        <v>1</v>
      </c>
      <c r="L10" s="176">
        <v>1</v>
      </c>
      <c r="M10" s="176" t="s">
        <v>20</v>
      </c>
      <c r="N10" s="176" t="s">
        <v>20</v>
      </c>
      <c r="O10" s="177">
        <f t="shared" si="0"/>
        <v>3</v>
      </c>
    </row>
    <row r="11" spans="2:15" x14ac:dyDescent="0.25">
      <c r="B11" s="179" t="s">
        <v>56</v>
      </c>
      <c r="C11" s="180" t="s">
        <v>20</v>
      </c>
      <c r="D11" s="180" t="s">
        <v>20</v>
      </c>
      <c r="E11" s="180" t="s">
        <v>20</v>
      </c>
      <c r="F11" s="180">
        <v>1</v>
      </c>
      <c r="G11" s="180" t="s">
        <v>20</v>
      </c>
      <c r="H11" s="180">
        <v>2</v>
      </c>
      <c r="I11" s="180" t="s">
        <v>20</v>
      </c>
      <c r="J11" s="180">
        <v>1</v>
      </c>
      <c r="K11" s="180" t="s">
        <v>20</v>
      </c>
      <c r="L11" s="180" t="s">
        <v>20</v>
      </c>
      <c r="M11" s="180" t="s">
        <v>20</v>
      </c>
      <c r="N11" s="180" t="s">
        <v>20</v>
      </c>
      <c r="O11" s="181">
        <f t="shared" si="0"/>
        <v>4</v>
      </c>
    </row>
    <row r="12" spans="2:15" x14ac:dyDescent="0.25">
      <c r="B12" s="182" t="s">
        <v>31</v>
      </c>
      <c r="C12" s="183">
        <v>13</v>
      </c>
      <c r="D12" s="183">
        <v>16</v>
      </c>
      <c r="E12" s="183">
        <v>14</v>
      </c>
      <c r="F12" s="183">
        <v>17</v>
      </c>
      <c r="G12" s="183">
        <v>13</v>
      </c>
      <c r="H12" s="183">
        <v>14</v>
      </c>
      <c r="I12" s="183">
        <v>9</v>
      </c>
      <c r="J12" s="183">
        <v>7</v>
      </c>
      <c r="K12" s="183">
        <v>10</v>
      </c>
      <c r="L12" s="183">
        <v>12</v>
      </c>
      <c r="M12" s="183">
        <v>4</v>
      </c>
      <c r="N12" s="183">
        <v>2</v>
      </c>
      <c r="O12" s="184">
        <v>131</v>
      </c>
    </row>
    <row r="13" spans="2:15" x14ac:dyDescent="0.25">
      <c r="B13" s="172" t="s">
        <v>19</v>
      </c>
      <c r="C13" s="173" t="s">
        <v>20</v>
      </c>
      <c r="D13" s="173" t="s">
        <v>20</v>
      </c>
      <c r="E13" s="173" t="s">
        <v>20</v>
      </c>
      <c r="F13" s="173" t="s">
        <v>20</v>
      </c>
      <c r="G13" s="173" t="s">
        <v>20</v>
      </c>
      <c r="H13" s="173" t="s">
        <v>20</v>
      </c>
      <c r="I13" s="173" t="s">
        <v>20</v>
      </c>
      <c r="J13" s="173" t="s">
        <v>20</v>
      </c>
      <c r="K13" s="173" t="s">
        <v>20</v>
      </c>
      <c r="L13" s="173" t="s">
        <v>20</v>
      </c>
      <c r="M13" s="173" t="s">
        <v>20</v>
      </c>
      <c r="N13" s="173" t="s">
        <v>20</v>
      </c>
      <c r="O13" s="174">
        <f>SUM(C13:N13)</f>
        <v>0</v>
      </c>
    </row>
    <row r="14" spans="2:15" x14ac:dyDescent="0.25">
      <c r="B14" s="175" t="s">
        <v>21</v>
      </c>
      <c r="C14" s="176" t="s">
        <v>20</v>
      </c>
      <c r="D14" s="176" t="s">
        <v>20</v>
      </c>
      <c r="E14" s="176" t="s">
        <v>20</v>
      </c>
      <c r="F14" s="176" t="s">
        <v>20</v>
      </c>
      <c r="G14" s="176" t="s">
        <v>20</v>
      </c>
      <c r="H14" s="176" t="s">
        <v>20</v>
      </c>
      <c r="I14" s="176" t="s">
        <v>20</v>
      </c>
      <c r="J14" s="176" t="s">
        <v>20</v>
      </c>
      <c r="K14" s="176" t="s">
        <v>20</v>
      </c>
      <c r="L14" s="176" t="s">
        <v>20</v>
      </c>
      <c r="M14" s="176" t="s">
        <v>20</v>
      </c>
      <c r="N14" s="176" t="s">
        <v>20</v>
      </c>
      <c r="O14" s="177">
        <f>SUM(C14:N14)</f>
        <v>0</v>
      </c>
    </row>
    <row r="15" spans="2:15" x14ac:dyDescent="0.25">
      <c r="B15" s="178" t="s">
        <v>22</v>
      </c>
      <c r="C15" s="176" t="s">
        <v>20</v>
      </c>
      <c r="D15" s="176" t="s">
        <v>20</v>
      </c>
      <c r="E15" s="176" t="s">
        <v>20</v>
      </c>
      <c r="F15" s="176" t="s">
        <v>20</v>
      </c>
      <c r="G15" s="176" t="s">
        <v>20</v>
      </c>
      <c r="H15" s="176" t="s">
        <v>20</v>
      </c>
      <c r="I15" s="176" t="s">
        <v>20</v>
      </c>
      <c r="J15" s="176" t="s">
        <v>20</v>
      </c>
      <c r="K15" s="176" t="s">
        <v>20</v>
      </c>
      <c r="L15" s="176" t="s">
        <v>20</v>
      </c>
      <c r="M15" s="176" t="s">
        <v>20</v>
      </c>
      <c r="N15" s="176" t="s">
        <v>20</v>
      </c>
      <c r="O15" s="177">
        <f t="shared" ref="O15:O19" si="1">SUM(C15:N15)</f>
        <v>0</v>
      </c>
    </row>
    <row r="16" spans="2:15" x14ac:dyDescent="0.25">
      <c r="B16" s="178" t="s">
        <v>23</v>
      </c>
      <c r="C16" s="176" t="s">
        <v>20</v>
      </c>
      <c r="D16" s="176" t="s">
        <v>20</v>
      </c>
      <c r="E16" s="176" t="s">
        <v>20</v>
      </c>
      <c r="F16" s="176" t="s">
        <v>20</v>
      </c>
      <c r="G16" s="176" t="s">
        <v>20</v>
      </c>
      <c r="H16" s="176" t="s">
        <v>20</v>
      </c>
      <c r="I16" s="176" t="s">
        <v>20</v>
      </c>
      <c r="J16" s="176" t="s">
        <v>20</v>
      </c>
      <c r="K16" s="176" t="s">
        <v>20</v>
      </c>
      <c r="L16" s="176" t="s">
        <v>20</v>
      </c>
      <c r="M16" s="176" t="s">
        <v>20</v>
      </c>
      <c r="N16" s="176" t="s">
        <v>20</v>
      </c>
      <c r="O16" s="177">
        <f t="shared" si="1"/>
        <v>0</v>
      </c>
    </row>
    <row r="17" spans="2:15" x14ac:dyDescent="0.25">
      <c r="B17" s="178" t="s">
        <v>24</v>
      </c>
      <c r="C17" s="176" t="s">
        <v>20</v>
      </c>
      <c r="D17" s="176" t="s">
        <v>20</v>
      </c>
      <c r="E17" s="176" t="s">
        <v>20</v>
      </c>
      <c r="F17" s="176" t="s">
        <v>20</v>
      </c>
      <c r="G17" s="176" t="s">
        <v>20</v>
      </c>
      <c r="H17" s="176">
        <v>1</v>
      </c>
      <c r="I17" s="176" t="s">
        <v>20</v>
      </c>
      <c r="J17" s="176" t="s">
        <v>20</v>
      </c>
      <c r="K17" s="176" t="s">
        <v>20</v>
      </c>
      <c r="L17" s="176" t="s">
        <v>20</v>
      </c>
      <c r="M17" s="176" t="s">
        <v>20</v>
      </c>
      <c r="N17" s="176" t="s">
        <v>20</v>
      </c>
      <c r="O17" s="177">
        <f t="shared" si="1"/>
        <v>1</v>
      </c>
    </row>
    <row r="18" spans="2:15" x14ac:dyDescent="0.25">
      <c r="B18" s="178" t="s">
        <v>25</v>
      </c>
      <c r="C18" s="176" t="s">
        <v>20</v>
      </c>
      <c r="D18" s="176">
        <v>2</v>
      </c>
      <c r="E18" s="176">
        <v>1</v>
      </c>
      <c r="F18" s="176">
        <v>2</v>
      </c>
      <c r="G18" s="176">
        <v>2</v>
      </c>
      <c r="H18" s="176">
        <v>1</v>
      </c>
      <c r="I18" s="176" t="s">
        <v>20</v>
      </c>
      <c r="J18" s="176">
        <v>3</v>
      </c>
      <c r="K18" s="176">
        <v>1</v>
      </c>
      <c r="L18" s="176" t="s">
        <v>20</v>
      </c>
      <c r="M18" s="176">
        <v>1</v>
      </c>
      <c r="N18" s="176">
        <v>2</v>
      </c>
      <c r="O18" s="177">
        <f t="shared" si="1"/>
        <v>15</v>
      </c>
    </row>
    <row r="19" spans="2:15" x14ac:dyDescent="0.25">
      <c r="B19" s="179" t="s">
        <v>56</v>
      </c>
      <c r="C19" s="180">
        <v>13</v>
      </c>
      <c r="D19" s="180">
        <v>14</v>
      </c>
      <c r="E19" s="180">
        <v>13</v>
      </c>
      <c r="F19" s="180">
        <v>15</v>
      </c>
      <c r="G19" s="180">
        <v>11</v>
      </c>
      <c r="H19" s="180">
        <v>12</v>
      </c>
      <c r="I19" s="180">
        <v>9</v>
      </c>
      <c r="J19" s="180">
        <v>4</v>
      </c>
      <c r="K19" s="180">
        <v>9</v>
      </c>
      <c r="L19" s="180">
        <v>12</v>
      </c>
      <c r="M19" s="180">
        <v>3</v>
      </c>
      <c r="N19" s="180" t="s">
        <v>20</v>
      </c>
      <c r="O19" s="181">
        <f t="shared" si="1"/>
        <v>115</v>
      </c>
    </row>
    <row r="20" spans="2:15" x14ac:dyDescent="0.25">
      <c r="B20" s="185" t="s">
        <v>33</v>
      </c>
      <c r="C20" s="186">
        <v>0</v>
      </c>
      <c r="D20" s="186">
        <v>1</v>
      </c>
      <c r="E20" s="186">
        <v>0</v>
      </c>
      <c r="F20" s="186">
        <v>2</v>
      </c>
      <c r="G20" s="186">
        <v>0</v>
      </c>
      <c r="H20" s="186">
        <v>0</v>
      </c>
      <c r="I20" s="186">
        <v>0</v>
      </c>
      <c r="J20" s="186">
        <v>0</v>
      </c>
      <c r="K20" s="186">
        <v>0</v>
      </c>
      <c r="L20" s="186">
        <v>2</v>
      </c>
      <c r="M20" s="186">
        <v>0</v>
      </c>
      <c r="N20" s="186">
        <v>0</v>
      </c>
      <c r="O20" s="187">
        <v>5</v>
      </c>
    </row>
    <row r="21" spans="2:15" x14ac:dyDescent="0.25">
      <c r="B21" s="172" t="s">
        <v>19</v>
      </c>
      <c r="C21" s="173" t="s">
        <v>20</v>
      </c>
      <c r="D21" s="173" t="s">
        <v>20</v>
      </c>
      <c r="E21" s="173" t="s">
        <v>20</v>
      </c>
      <c r="F21" s="173" t="s">
        <v>20</v>
      </c>
      <c r="G21" s="173" t="s">
        <v>20</v>
      </c>
      <c r="H21" s="173" t="s">
        <v>20</v>
      </c>
      <c r="I21" s="173" t="s">
        <v>20</v>
      </c>
      <c r="J21" s="173" t="s">
        <v>20</v>
      </c>
      <c r="K21" s="173" t="s">
        <v>20</v>
      </c>
      <c r="L21" s="173" t="s">
        <v>20</v>
      </c>
      <c r="M21" s="173" t="s">
        <v>20</v>
      </c>
      <c r="N21" s="173" t="s">
        <v>20</v>
      </c>
      <c r="O21" s="174">
        <f>SUM(C21:N21)</f>
        <v>0</v>
      </c>
    </row>
    <row r="22" spans="2:15" x14ac:dyDescent="0.25">
      <c r="B22" s="175" t="s">
        <v>21</v>
      </c>
      <c r="C22" s="176" t="s">
        <v>20</v>
      </c>
      <c r="D22" s="176" t="s">
        <v>20</v>
      </c>
      <c r="E22" s="176" t="s">
        <v>20</v>
      </c>
      <c r="F22" s="176" t="s">
        <v>20</v>
      </c>
      <c r="G22" s="176" t="s">
        <v>20</v>
      </c>
      <c r="H22" s="176" t="s">
        <v>20</v>
      </c>
      <c r="I22" s="176" t="s">
        <v>20</v>
      </c>
      <c r="J22" s="176" t="s">
        <v>20</v>
      </c>
      <c r="K22" s="176" t="s">
        <v>20</v>
      </c>
      <c r="L22" s="176" t="s">
        <v>20</v>
      </c>
      <c r="M22" s="176" t="s">
        <v>20</v>
      </c>
      <c r="N22" s="176" t="s">
        <v>20</v>
      </c>
      <c r="O22" s="177">
        <f>SUM(C22:N22)</f>
        <v>0</v>
      </c>
    </row>
    <row r="23" spans="2:15" x14ac:dyDescent="0.25">
      <c r="B23" s="178" t="s">
        <v>22</v>
      </c>
      <c r="C23" s="176" t="s">
        <v>20</v>
      </c>
      <c r="D23" s="176" t="s">
        <v>20</v>
      </c>
      <c r="E23" s="176" t="s">
        <v>20</v>
      </c>
      <c r="F23" s="176" t="s">
        <v>20</v>
      </c>
      <c r="G23" s="176" t="s">
        <v>20</v>
      </c>
      <c r="H23" s="176" t="s">
        <v>20</v>
      </c>
      <c r="I23" s="176" t="s">
        <v>20</v>
      </c>
      <c r="J23" s="176" t="s">
        <v>20</v>
      </c>
      <c r="K23" s="176" t="s">
        <v>20</v>
      </c>
      <c r="L23" s="176" t="s">
        <v>20</v>
      </c>
      <c r="M23" s="176" t="s">
        <v>20</v>
      </c>
      <c r="N23" s="176" t="s">
        <v>20</v>
      </c>
      <c r="O23" s="177">
        <f t="shared" ref="O23:O27" si="2">SUM(C23:N23)</f>
        <v>0</v>
      </c>
    </row>
    <row r="24" spans="2:15" x14ac:dyDescent="0.25">
      <c r="B24" s="178" t="s">
        <v>23</v>
      </c>
      <c r="C24" s="176" t="s">
        <v>20</v>
      </c>
      <c r="D24" s="176" t="s">
        <v>20</v>
      </c>
      <c r="E24" s="176" t="s">
        <v>20</v>
      </c>
      <c r="F24" s="176" t="s">
        <v>20</v>
      </c>
      <c r="G24" s="176" t="s">
        <v>20</v>
      </c>
      <c r="H24" s="176" t="s">
        <v>20</v>
      </c>
      <c r="I24" s="176" t="s">
        <v>20</v>
      </c>
      <c r="J24" s="176" t="s">
        <v>20</v>
      </c>
      <c r="K24" s="176" t="s">
        <v>20</v>
      </c>
      <c r="L24" s="176" t="s">
        <v>20</v>
      </c>
      <c r="M24" s="176" t="s">
        <v>20</v>
      </c>
      <c r="N24" s="176" t="s">
        <v>20</v>
      </c>
      <c r="O24" s="177">
        <f t="shared" si="2"/>
        <v>0</v>
      </c>
    </row>
    <row r="25" spans="2:15" x14ac:dyDescent="0.25">
      <c r="B25" s="178" t="s">
        <v>24</v>
      </c>
      <c r="C25" s="176" t="s">
        <v>20</v>
      </c>
      <c r="D25" s="176" t="s">
        <v>20</v>
      </c>
      <c r="E25" s="176" t="s">
        <v>20</v>
      </c>
      <c r="F25" s="176" t="s">
        <v>20</v>
      </c>
      <c r="G25" s="176" t="s">
        <v>20</v>
      </c>
      <c r="H25" s="176" t="s">
        <v>20</v>
      </c>
      <c r="I25" s="176" t="s">
        <v>20</v>
      </c>
      <c r="J25" s="176" t="s">
        <v>20</v>
      </c>
      <c r="K25" s="176" t="s">
        <v>20</v>
      </c>
      <c r="L25" s="176" t="s">
        <v>20</v>
      </c>
      <c r="M25" s="176" t="s">
        <v>20</v>
      </c>
      <c r="N25" s="176" t="s">
        <v>20</v>
      </c>
      <c r="O25" s="177">
        <f t="shared" si="2"/>
        <v>0</v>
      </c>
    </row>
    <row r="26" spans="2:15" x14ac:dyDescent="0.25">
      <c r="B26" s="178" t="s">
        <v>25</v>
      </c>
      <c r="C26" s="176" t="s">
        <v>20</v>
      </c>
      <c r="D26" s="176" t="s">
        <v>20</v>
      </c>
      <c r="E26" s="176" t="s">
        <v>20</v>
      </c>
      <c r="F26" s="176" t="s">
        <v>20</v>
      </c>
      <c r="G26" s="176" t="s">
        <v>20</v>
      </c>
      <c r="H26" s="176" t="s">
        <v>20</v>
      </c>
      <c r="I26" s="176" t="s">
        <v>20</v>
      </c>
      <c r="J26" s="176" t="s">
        <v>20</v>
      </c>
      <c r="K26" s="176" t="s">
        <v>20</v>
      </c>
      <c r="L26" s="176" t="s">
        <v>20</v>
      </c>
      <c r="M26" s="176" t="s">
        <v>20</v>
      </c>
      <c r="N26" s="176" t="s">
        <v>20</v>
      </c>
      <c r="O26" s="177">
        <f t="shared" si="2"/>
        <v>0</v>
      </c>
    </row>
    <row r="27" spans="2:15" x14ac:dyDescent="0.25">
      <c r="B27" s="179" t="s">
        <v>56</v>
      </c>
      <c r="C27" s="180" t="s">
        <v>20</v>
      </c>
      <c r="D27" s="180">
        <v>1</v>
      </c>
      <c r="E27" s="180" t="s">
        <v>20</v>
      </c>
      <c r="F27" s="180">
        <v>2</v>
      </c>
      <c r="G27" s="180" t="s">
        <v>20</v>
      </c>
      <c r="H27" s="180" t="s">
        <v>20</v>
      </c>
      <c r="I27" s="180" t="s">
        <v>20</v>
      </c>
      <c r="J27" s="180" t="s">
        <v>20</v>
      </c>
      <c r="K27" s="180" t="s">
        <v>20</v>
      </c>
      <c r="L27" s="180">
        <v>2</v>
      </c>
      <c r="M27" s="180" t="s">
        <v>20</v>
      </c>
      <c r="N27" s="180" t="s">
        <v>20</v>
      </c>
      <c r="O27" s="181">
        <f t="shared" si="2"/>
        <v>5</v>
      </c>
    </row>
    <row r="28" spans="2:15" ht="15.75" thickBot="1" x14ac:dyDescent="0.3">
      <c r="B28" s="188" t="s">
        <v>4</v>
      </c>
      <c r="C28" s="189">
        <v>13</v>
      </c>
      <c r="D28" s="189">
        <v>17</v>
      </c>
      <c r="E28" s="189">
        <v>15</v>
      </c>
      <c r="F28" s="189">
        <v>20</v>
      </c>
      <c r="G28" s="189">
        <v>13</v>
      </c>
      <c r="H28" s="189">
        <v>16</v>
      </c>
      <c r="I28" s="189">
        <v>9</v>
      </c>
      <c r="J28" s="189">
        <v>8</v>
      </c>
      <c r="K28" s="189">
        <v>11</v>
      </c>
      <c r="L28" s="189">
        <v>15</v>
      </c>
      <c r="M28" s="189">
        <v>4</v>
      </c>
      <c r="N28" s="189">
        <v>2</v>
      </c>
      <c r="O28" s="190">
        <v>143</v>
      </c>
    </row>
    <row r="29" spans="2:15" ht="15.75" thickTop="1" x14ac:dyDescent="0.25">
      <c r="B29" s="215" t="s">
        <v>63</v>
      </c>
      <c r="C29" s="215"/>
      <c r="D29" s="215"/>
      <c r="E29" s="215"/>
      <c r="F29" s="215"/>
      <c r="G29" s="215"/>
      <c r="H29" s="215"/>
      <c r="I29" s="215"/>
      <c r="J29" s="215"/>
      <c r="K29" s="215"/>
      <c r="L29" s="215"/>
      <c r="M29" s="215"/>
      <c r="N29" s="215"/>
      <c r="O29" s="215"/>
    </row>
    <row r="30" spans="2:15" x14ac:dyDescent="0.25">
      <c r="B30" s="225" t="s">
        <v>66</v>
      </c>
      <c r="C30" s="225"/>
      <c r="D30" s="225"/>
      <c r="E30" s="225"/>
      <c r="F30" s="225"/>
      <c r="G30" s="225"/>
      <c r="H30" s="225"/>
      <c r="I30" s="225"/>
      <c r="J30" s="225"/>
      <c r="K30" s="225"/>
      <c r="L30" s="225"/>
      <c r="M30" s="225"/>
      <c r="N30" s="225"/>
      <c r="O30" s="225"/>
    </row>
    <row r="31" spans="2:15" x14ac:dyDescent="0.25">
      <c r="B31" s="239" t="s">
        <v>76</v>
      </c>
      <c r="C31" s="239"/>
      <c r="D31" s="239"/>
      <c r="E31" s="239"/>
      <c r="F31" s="239"/>
      <c r="G31" s="239"/>
      <c r="H31" s="239"/>
      <c r="I31" s="239"/>
      <c r="J31" s="239"/>
      <c r="K31" s="239"/>
      <c r="L31" s="239"/>
      <c r="M31" s="239"/>
      <c r="N31" s="239"/>
    </row>
  </sheetData>
  <mergeCells count="6">
    <mergeCell ref="B31:N31"/>
    <mergeCell ref="C2:N2"/>
    <mergeCell ref="O2:O3"/>
    <mergeCell ref="B1:O1"/>
    <mergeCell ref="B29:O29"/>
    <mergeCell ref="B30:O30"/>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1"/>
  <sheetViews>
    <sheetView showGridLines="0" workbookViewId="0">
      <pane xSplit="2" ySplit="3" topLeftCell="C4" activePane="bottomRight" state="frozen"/>
      <selection pane="topRight" activeCell="B1" sqref="B1"/>
      <selection pane="bottomLeft" activeCell="A4" sqref="A4"/>
      <selection pane="bottomRight"/>
    </sheetView>
  </sheetViews>
  <sheetFormatPr baseColWidth="10" defaultRowHeight="15" x14ac:dyDescent="0.25"/>
  <cols>
    <col min="1" max="1" width="5.7109375" customWidth="1"/>
    <col min="2" max="2" width="18.42578125" customWidth="1"/>
    <col min="15" max="15" width="13.140625" customWidth="1"/>
  </cols>
  <sheetData>
    <row r="1" spans="2:15" ht="48.75" customHeight="1" thickBot="1" x14ac:dyDescent="0.4">
      <c r="B1" s="226" t="s">
        <v>77</v>
      </c>
      <c r="C1" s="226"/>
      <c r="D1" s="226"/>
      <c r="E1" s="226"/>
      <c r="F1" s="226"/>
      <c r="G1" s="226"/>
      <c r="H1" s="226"/>
      <c r="I1" s="226"/>
      <c r="J1" s="226"/>
      <c r="K1" s="226"/>
      <c r="L1" s="226"/>
      <c r="M1" s="226"/>
      <c r="N1" s="226"/>
      <c r="O1" s="226"/>
    </row>
    <row r="2" spans="2:15" ht="15.75" thickTop="1" x14ac:dyDescent="0.25">
      <c r="B2" s="117" t="s">
        <v>38</v>
      </c>
      <c r="C2" s="222" t="s">
        <v>59</v>
      </c>
      <c r="D2" s="222"/>
      <c r="E2" s="222"/>
      <c r="F2" s="222"/>
      <c r="G2" s="222"/>
      <c r="H2" s="222"/>
      <c r="I2" s="222"/>
      <c r="J2" s="222"/>
      <c r="K2" s="222"/>
      <c r="L2" s="222"/>
      <c r="M2" s="222"/>
      <c r="N2" s="222"/>
      <c r="O2" s="223" t="s">
        <v>4</v>
      </c>
    </row>
    <row r="3" spans="2:15" x14ac:dyDescent="0.25">
      <c r="B3" s="118" t="s">
        <v>55</v>
      </c>
      <c r="C3" s="119" t="s">
        <v>6</v>
      </c>
      <c r="D3" s="119" t="s">
        <v>7</v>
      </c>
      <c r="E3" s="119" t="s">
        <v>8</v>
      </c>
      <c r="F3" s="119" t="s">
        <v>9</v>
      </c>
      <c r="G3" s="119" t="s">
        <v>10</v>
      </c>
      <c r="H3" s="119" t="s">
        <v>11</v>
      </c>
      <c r="I3" s="119" t="s">
        <v>12</v>
      </c>
      <c r="J3" s="119" t="s">
        <v>13</v>
      </c>
      <c r="K3" s="119" t="s">
        <v>14</v>
      </c>
      <c r="L3" s="119" t="s">
        <v>15</v>
      </c>
      <c r="M3" s="119" t="s">
        <v>16</v>
      </c>
      <c r="N3" s="119" t="s">
        <v>17</v>
      </c>
      <c r="O3" s="224"/>
    </row>
    <row r="4" spans="2:15" x14ac:dyDescent="0.25">
      <c r="B4" s="46" t="s">
        <v>30</v>
      </c>
      <c r="C4" s="139"/>
      <c r="D4" s="139"/>
      <c r="E4" s="139"/>
      <c r="F4" s="139"/>
      <c r="G4" s="139">
        <v>1</v>
      </c>
      <c r="H4" s="139">
        <v>1</v>
      </c>
      <c r="I4" s="139"/>
      <c r="J4" s="139"/>
      <c r="K4" s="139"/>
      <c r="L4" s="139"/>
      <c r="M4" s="139"/>
      <c r="N4" s="139"/>
      <c r="O4" s="74">
        <v>2</v>
      </c>
    </row>
    <row r="5" spans="2:15" x14ac:dyDescent="0.25">
      <c r="B5" s="123" t="s">
        <v>19</v>
      </c>
      <c r="C5" s="124" t="s">
        <v>20</v>
      </c>
      <c r="D5" s="124" t="s">
        <v>20</v>
      </c>
      <c r="E5" s="124" t="s">
        <v>20</v>
      </c>
      <c r="F5" s="124" t="s">
        <v>20</v>
      </c>
      <c r="G5" s="124" t="s">
        <v>20</v>
      </c>
      <c r="H5" s="124" t="s">
        <v>20</v>
      </c>
      <c r="I5" s="124" t="s">
        <v>20</v>
      </c>
      <c r="J5" s="124" t="s">
        <v>20</v>
      </c>
      <c r="K5" s="124" t="s">
        <v>20</v>
      </c>
      <c r="L5" s="124" t="s">
        <v>20</v>
      </c>
      <c r="M5" s="124" t="s">
        <v>20</v>
      </c>
      <c r="N5" s="124" t="s">
        <v>20</v>
      </c>
      <c r="O5" s="125">
        <f>SUM(C5:N5)</f>
        <v>0</v>
      </c>
    </row>
    <row r="6" spans="2:15" x14ac:dyDescent="0.25">
      <c r="B6" s="129" t="s">
        <v>60</v>
      </c>
      <c r="C6" s="127" t="s">
        <v>20</v>
      </c>
      <c r="D6" s="127" t="s">
        <v>20</v>
      </c>
      <c r="E6" s="127" t="s">
        <v>20</v>
      </c>
      <c r="F6" s="127" t="s">
        <v>20</v>
      </c>
      <c r="G6" s="127" t="s">
        <v>20</v>
      </c>
      <c r="H6" s="127" t="s">
        <v>20</v>
      </c>
      <c r="I6" s="127" t="s">
        <v>20</v>
      </c>
      <c r="J6" s="127" t="s">
        <v>20</v>
      </c>
      <c r="K6" s="127" t="s">
        <v>20</v>
      </c>
      <c r="L6" s="127" t="s">
        <v>20</v>
      </c>
      <c r="M6" s="127" t="s">
        <v>20</v>
      </c>
      <c r="N6" s="127" t="s">
        <v>20</v>
      </c>
      <c r="O6" s="128">
        <f>SUM(C6:N6)</f>
        <v>0</v>
      </c>
    </row>
    <row r="7" spans="2:15" x14ac:dyDescent="0.25">
      <c r="B7" s="129" t="s">
        <v>22</v>
      </c>
      <c r="C7" s="127" t="s">
        <v>20</v>
      </c>
      <c r="D7" s="127" t="s">
        <v>20</v>
      </c>
      <c r="E7" s="127" t="s">
        <v>20</v>
      </c>
      <c r="F7" s="127" t="s">
        <v>20</v>
      </c>
      <c r="G7" s="127" t="s">
        <v>20</v>
      </c>
      <c r="H7" s="127" t="s">
        <v>20</v>
      </c>
      <c r="I7" s="127" t="s">
        <v>20</v>
      </c>
      <c r="J7" s="127" t="s">
        <v>20</v>
      </c>
      <c r="K7" s="127" t="s">
        <v>20</v>
      </c>
      <c r="L7" s="127" t="s">
        <v>20</v>
      </c>
      <c r="M7" s="127" t="s">
        <v>20</v>
      </c>
      <c r="N7" s="127" t="s">
        <v>20</v>
      </c>
      <c r="O7" s="128">
        <f t="shared" ref="O7:O11" si="0">SUM(C7:N7)</f>
        <v>0</v>
      </c>
    </row>
    <row r="8" spans="2:15" x14ac:dyDescent="0.25">
      <c r="B8" s="129" t="s">
        <v>23</v>
      </c>
      <c r="C8" s="127" t="s">
        <v>20</v>
      </c>
      <c r="D8" s="127" t="s">
        <v>20</v>
      </c>
      <c r="E8" s="127" t="s">
        <v>20</v>
      </c>
      <c r="F8" s="127" t="s">
        <v>20</v>
      </c>
      <c r="G8" s="127" t="s">
        <v>20</v>
      </c>
      <c r="H8" s="127" t="s">
        <v>20</v>
      </c>
      <c r="I8" s="127" t="s">
        <v>20</v>
      </c>
      <c r="J8" s="127" t="s">
        <v>20</v>
      </c>
      <c r="K8" s="127" t="s">
        <v>20</v>
      </c>
      <c r="L8" s="127" t="s">
        <v>20</v>
      </c>
      <c r="M8" s="127" t="s">
        <v>20</v>
      </c>
      <c r="N8" s="127" t="s">
        <v>20</v>
      </c>
      <c r="O8" s="128">
        <f t="shared" si="0"/>
        <v>0</v>
      </c>
    </row>
    <row r="9" spans="2:15" x14ac:dyDescent="0.25">
      <c r="B9" s="129" t="s">
        <v>24</v>
      </c>
      <c r="C9" s="127" t="s">
        <v>20</v>
      </c>
      <c r="D9" s="127" t="s">
        <v>20</v>
      </c>
      <c r="E9" s="127" t="s">
        <v>20</v>
      </c>
      <c r="F9" s="127" t="s">
        <v>20</v>
      </c>
      <c r="G9" s="127" t="s">
        <v>20</v>
      </c>
      <c r="H9" s="127" t="s">
        <v>20</v>
      </c>
      <c r="I9" s="127" t="s">
        <v>20</v>
      </c>
      <c r="J9" s="127" t="s">
        <v>20</v>
      </c>
      <c r="K9" s="127" t="s">
        <v>20</v>
      </c>
      <c r="L9" s="127" t="s">
        <v>20</v>
      </c>
      <c r="M9" s="127" t="s">
        <v>20</v>
      </c>
      <c r="N9" s="127" t="s">
        <v>20</v>
      </c>
      <c r="O9" s="128">
        <f t="shared" si="0"/>
        <v>0</v>
      </c>
    </row>
    <row r="10" spans="2:15" x14ac:dyDescent="0.25">
      <c r="B10" s="129" t="s">
        <v>25</v>
      </c>
      <c r="C10" s="127" t="s">
        <v>20</v>
      </c>
      <c r="D10" s="127" t="s">
        <v>20</v>
      </c>
      <c r="E10" s="127" t="s">
        <v>20</v>
      </c>
      <c r="F10" s="127" t="s">
        <v>20</v>
      </c>
      <c r="G10" s="127" t="s">
        <v>20</v>
      </c>
      <c r="H10" s="127" t="s">
        <v>20</v>
      </c>
      <c r="I10" s="127" t="s">
        <v>20</v>
      </c>
      <c r="J10" s="127" t="s">
        <v>20</v>
      </c>
      <c r="K10" s="127" t="s">
        <v>20</v>
      </c>
      <c r="L10" s="127" t="s">
        <v>20</v>
      </c>
      <c r="M10" s="127" t="s">
        <v>20</v>
      </c>
      <c r="N10" s="127" t="s">
        <v>20</v>
      </c>
      <c r="O10" s="128">
        <f t="shared" si="0"/>
        <v>0</v>
      </c>
    </row>
    <row r="11" spans="2:15" x14ac:dyDescent="0.25">
      <c r="B11" s="130" t="s">
        <v>56</v>
      </c>
      <c r="C11" s="138" t="s">
        <v>20</v>
      </c>
      <c r="D11" s="138" t="s">
        <v>20</v>
      </c>
      <c r="E11" s="138" t="s">
        <v>20</v>
      </c>
      <c r="F11" s="138" t="s">
        <v>20</v>
      </c>
      <c r="G11" s="138">
        <v>1</v>
      </c>
      <c r="H11" s="138">
        <v>1</v>
      </c>
      <c r="I11" s="138" t="s">
        <v>20</v>
      </c>
      <c r="J11" s="138" t="s">
        <v>20</v>
      </c>
      <c r="K11" s="138" t="s">
        <v>20</v>
      </c>
      <c r="L11" s="138" t="s">
        <v>20</v>
      </c>
      <c r="M11" s="138" t="s">
        <v>20</v>
      </c>
      <c r="N11" s="138"/>
      <c r="O11" s="131">
        <f t="shared" si="0"/>
        <v>2</v>
      </c>
    </row>
    <row r="12" spans="2:15" x14ac:dyDescent="0.25">
      <c r="B12" s="37" t="s">
        <v>31</v>
      </c>
      <c r="C12" s="140">
        <v>11</v>
      </c>
      <c r="D12" s="140">
        <v>8</v>
      </c>
      <c r="E12" s="140">
        <v>14</v>
      </c>
      <c r="F12" s="140">
        <v>8</v>
      </c>
      <c r="G12" s="140">
        <v>10</v>
      </c>
      <c r="H12" s="140">
        <v>9</v>
      </c>
      <c r="I12" s="140">
        <v>13</v>
      </c>
      <c r="J12" s="140">
        <v>12</v>
      </c>
      <c r="K12" s="140">
        <v>14</v>
      </c>
      <c r="L12" s="140">
        <v>16</v>
      </c>
      <c r="M12" s="140">
        <v>7</v>
      </c>
      <c r="N12" s="140">
        <v>2</v>
      </c>
      <c r="O12" s="65">
        <v>124</v>
      </c>
    </row>
    <row r="13" spans="2:15" x14ac:dyDescent="0.25">
      <c r="B13" s="123" t="s">
        <v>19</v>
      </c>
      <c r="C13" s="124" t="s">
        <v>20</v>
      </c>
      <c r="D13" s="124" t="s">
        <v>20</v>
      </c>
      <c r="E13" s="124" t="s">
        <v>20</v>
      </c>
      <c r="F13" s="124" t="s">
        <v>20</v>
      </c>
      <c r="G13" s="124" t="s">
        <v>20</v>
      </c>
      <c r="H13" s="124" t="s">
        <v>20</v>
      </c>
      <c r="I13" s="124" t="s">
        <v>20</v>
      </c>
      <c r="J13" s="124" t="s">
        <v>20</v>
      </c>
      <c r="K13" s="124" t="s">
        <v>20</v>
      </c>
      <c r="L13" s="124" t="s">
        <v>20</v>
      </c>
      <c r="M13" s="124" t="s">
        <v>20</v>
      </c>
      <c r="N13" s="124" t="s">
        <v>20</v>
      </c>
      <c r="O13" s="125">
        <f>SUM(C13:N13)</f>
        <v>0</v>
      </c>
    </row>
    <row r="14" spans="2:15" x14ac:dyDescent="0.25">
      <c r="B14" s="129" t="s">
        <v>60</v>
      </c>
      <c r="C14" s="127" t="s">
        <v>20</v>
      </c>
      <c r="D14" s="127" t="s">
        <v>20</v>
      </c>
      <c r="E14" s="127" t="s">
        <v>20</v>
      </c>
      <c r="F14" s="127" t="s">
        <v>20</v>
      </c>
      <c r="G14" s="127" t="s">
        <v>20</v>
      </c>
      <c r="H14" s="127" t="s">
        <v>20</v>
      </c>
      <c r="I14" s="127" t="s">
        <v>20</v>
      </c>
      <c r="J14" s="127" t="s">
        <v>20</v>
      </c>
      <c r="K14" s="127" t="s">
        <v>20</v>
      </c>
      <c r="L14" s="127" t="s">
        <v>20</v>
      </c>
      <c r="M14" s="127" t="s">
        <v>20</v>
      </c>
      <c r="N14" s="127" t="s">
        <v>20</v>
      </c>
      <c r="O14" s="128">
        <f>SUM(C14:N14)</f>
        <v>0</v>
      </c>
    </row>
    <row r="15" spans="2:15" x14ac:dyDescent="0.25">
      <c r="B15" s="129" t="s">
        <v>22</v>
      </c>
      <c r="C15" s="127" t="s">
        <v>20</v>
      </c>
      <c r="D15" s="127" t="s">
        <v>20</v>
      </c>
      <c r="E15" s="127" t="s">
        <v>20</v>
      </c>
      <c r="F15" s="127" t="s">
        <v>20</v>
      </c>
      <c r="G15" s="127" t="s">
        <v>20</v>
      </c>
      <c r="H15" s="127" t="s">
        <v>20</v>
      </c>
      <c r="I15" s="127" t="s">
        <v>20</v>
      </c>
      <c r="J15" s="127" t="s">
        <v>20</v>
      </c>
      <c r="K15" s="127" t="s">
        <v>20</v>
      </c>
      <c r="L15" s="127" t="s">
        <v>20</v>
      </c>
      <c r="M15" s="127" t="s">
        <v>20</v>
      </c>
      <c r="N15" s="127" t="s">
        <v>20</v>
      </c>
      <c r="O15" s="128">
        <f t="shared" ref="O15:O19" si="1">SUM(C15:N15)</f>
        <v>0</v>
      </c>
    </row>
    <row r="16" spans="2:15" x14ac:dyDescent="0.25">
      <c r="B16" s="129" t="s">
        <v>23</v>
      </c>
      <c r="C16" s="127" t="s">
        <v>20</v>
      </c>
      <c r="D16" s="127" t="s">
        <v>20</v>
      </c>
      <c r="E16" s="127" t="s">
        <v>20</v>
      </c>
      <c r="F16" s="127" t="s">
        <v>20</v>
      </c>
      <c r="G16" s="127" t="s">
        <v>20</v>
      </c>
      <c r="H16" s="127" t="s">
        <v>20</v>
      </c>
      <c r="I16" s="127" t="s">
        <v>20</v>
      </c>
      <c r="J16" s="127" t="s">
        <v>20</v>
      </c>
      <c r="K16" s="127" t="s">
        <v>20</v>
      </c>
      <c r="L16" s="127" t="s">
        <v>20</v>
      </c>
      <c r="M16" s="127" t="s">
        <v>20</v>
      </c>
      <c r="N16" s="127" t="s">
        <v>20</v>
      </c>
      <c r="O16" s="128">
        <f t="shared" si="1"/>
        <v>0</v>
      </c>
    </row>
    <row r="17" spans="2:15" x14ac:dyDescent="0.25">
      <c r="B17" s="129" t="s">
        <v>24</v>
      </c>
      <c r="C17" s="127">
        <v>1</v>
      </c>
      <c r="D17" s="127" t="s">
        <v>20</v>
      </c>
      <c r="E17" s="127" t="s">
        <v>20</v>
      </c>
      <c r="F17" s="127" t="s">
        <v>20</v>
      </c>
      <c r="G17" s="127" t="s">
        <v>20</v>
      </c>
      <c r="H17" s="127" t="s">
        <v>20</v>
      </c>
      <c r="I17" s="127" t="s">
        <v>20</v>
      </c>
      <c r="J17" s="127" t="s">
        <v>20</v>
      </c>
      <c r="K17" s="127" t="s">
        <v>20</v>
      </c>
      <c r="L17" s="127" t="s">
        <v>20</v>
      </c>
      <c r="M17" s="127" t="s">
        <v>20</v>
      </c>
      <c r="N17" s="127" t="s">
        <v>20</v>
      </c>
      <c r="O17" s="128">
        <f t="shared" si="1"/>
        <v>1</v>
      </c>
    </row>
    <row r="18" spans="2:15" x14ac:dyDescent="0.25">
      <c r="B18" s="129" t="s">
        <v>25</v>
      </c>
      <c r="C18" s="127" t="s">
        <v>20</v>
      </c>
      <c r="D18" s="127" t="s">
        <v>20</v>
      </c>
      <c r="E18" s="127">
        <v>1</v>
      </c>
      <c r="F18" s="127">
        <v>1</v>
      </c>
      <c r="G18" s="127">
        <v>1</v>
      </c>
      <c r="H18" s="127">
        <v>2</v>
      </c>
      <c r="I18" s="127" t="s">
        <v>20</v>
      </c>
      <c r="J18" s="127">
        <v>4</v>
      </c>
      <c r="K18" s="127">
        <v>1</v>
      </c>
      <c r="L18" s="127">
        <v>4</v>
      </c>
      <c r="M18" s="127">
        <v>1</v>
      </c>
      <c r="N18" s="127" t="s">
        <v>20</v>
      </c>
      <c r="O18" s="128">
        <f t="shared" si="1"/>
        <v>15</v>
      </c>
    </row>
    <row r="19" spans="2:15" x14ac:dyDescent="0.25">
      <c r="B19" s="130" t="s">
        <v>56</v>
      </c>
      <c r="C19" s="138">
        <v>10</v>
      </c>
      <c r="D19" s="138">
        <v>8</v>
      </c>
      <c r="E19" s="138">
        <v>13</v>
      </c>
      <c r="F19" s="138">
        <v>7</v>
      </c>
      <c r="G19" s="138">
        <v>9</v>
      </c>
      <c r="H19" s="138">
        <v>7</v>
      </c>
      <c r="I19" s="138">
        <v>13</v>
      </c>
      <c r="J19" s="138">
        <v>8</v>
      </c>
      <c r="K19" s="138">
        <v>13</v>
      </c>
      <c r="L19" s="138">
        <v>12</v>
      </c>
      <c r="M19" s="138">
        <v>6</v>
      </c>
      <c r="N19" s="138">
        <v>2</v>
      </c>
      <c r="O19" s="131">
        <f t="shared" si="1"/>
        <v>108</v>
      </c>
    </row>
    <row r="20" spans="2:15" x14ac:dyDescent="0.25">
      <c r="B20" s="58" t="s">
        <v>33</v>
      </c>
      <c r="C20" s="141"/>
      <c r="D20" s="141"/>
      <c r="E20" s="141"/>
      <c r="F20" s="141">
        <v>1</v>
      </c>
      <c r="G20" s="141">
        <v>1</v>
      </c>
      <c r="H20" s="141">
        <v>1</v>
      </c>
      <c r="I20" s="141"/>
      <c r="J20" s="141"/>
      <c r="K20" s="141"/>
      <c r="L20" s="141">
        <v>1</v>
      </c>
      <c r="M20" s="141">
        <v>1</v>
      </c>
      <c r="N20" s="141"/>
      <c r="O20" s="142">
        <v>5</v>
      </c>
    </row>
    <row r="21" spans="2:15" x14ac:dyDescent="0.25">
      <c r="B21" s="123" t="s">
        <v>19</v>
      </c>
      <c r="C21" s="124" t="s">
        <v>20</v>
      </c>
      <c r="D21" s="124" t="s">
        <v>20</v>
      </c>
      <c r="E21" s="124" t="s">
        <v>20</v>
      </c>
      <c r="F21" s="124" t="s">
        <v>20</v>
      </c>
      <c r="G21" s="124" t="s">
        <v>20</v>
      </c>
      <c r="H21" s="124" t="s">
        <v>20</v>
      </c>
      <c r="I21" s="124" t="s">
        <v>20</v>
      </c>
      <c r="J21" s="124" t="s">
        <v>20</v>
      </c>
      <c r="K21" s="124" t="s">
        <v>20</v>
      </c>
      <c r="L21" s="124" t="s">
        <v>20</v>
      </c>
      <c r="M21" s="124" t="s">
        <v>20</v>
      </c>
      <c r="N21" s="124" t="s">
        <v>20</v>
      </c>
      <c r="O21" s="125">
        <f>SUM(C21:N21)</f>
        <v>0</v>
      </c>
    </row>
    <row r="22" spans="2:15" x14ac:dyDescent="0.25">
      <c r="B22" s="129" t="s">
        <v>60</v>
      </c>
      <c r="C22" s="127" t="s">
        <v>20</v>
      </c>
      <c r="D22" s="127" t="s">
        <v>20</v>
      </c>
      <c r="E22" s="127" t="s">
        <v>20</v>
      </c>
      <c r="F22" s="127" t="s">
        <v>20</v>
      </c>
      <c r="G22" s="127" t="s">
        <v>20</v>
      </c>
      <c r="H22" s="127" t="s">
        <v>20</v>
      </c>
      <c r="I22" s="127" t="s">
        <v>20</v>
      </c>
      <c r="J22" s="127" t="s">
        <v>20</v>
      </c>
      <c r="K22" s="127" t="s">
        <v>20</v>
      </c>
      <c r="L22" s="127" t="s">
        <v>20</v>
      </c>
      <c r="M22" s="127" t="s">
        <v>20</v>
      </c>
      <c r="N22" s="127" t="s">
        <v>20</v>
      </c>
      <c r="O22" s="128">
        <f>SUM(C22:N22)</f>
        <v>0</v>
      </c>
    </row>
    <row r="23" spans="2:15" x14ac:dyDescent="0.25">
      <c r="B23" s="129" t="s">
        <v>22</v>
      </c>
      <c r="C23" s="127" t="s">
        <v>20</v>
      </c>
      <c r="D23" s="127" t="s">
        <v>20</v>
      </c>
      <c r="E23" s="127" t="s">
        <v>20</v>
      </c>
      <c r="F23" s="127" t="s">
        <v>20</v>
      </c>
      <c r="G23" s="127" t="s">
        <v>20</v>
      </c>
      <c r="H23" s="127" t="s">
        <v>20</v>
      </c>
      <c r="I23" s="127" t="s">
        <v>20</v>
      </c>
      <c r="J23" s="127" t="s">
        <v>20</v>
      </c>
      <c r="K23" s="127" t="s">
        <v>20</v>
      </c>
      <c r="L23" s="127" t="s">
        <v>20</v>
      </c>
      <c r="M23" s="127" t="s">
        <v>20</v>
      </c>
      <c r="N23" s="127" t="s">
        <v>20</v>
      </c>
      <c r="O23" s="128">
        <f t="shared" ref="O23:O27" si="2">SUM(C23:N23)</f>
        <v>0</v>
      </c>
    </row>
    <row r="24" spans="2:15" x14ac:dyDescent="0.25">
      <c r="B24" s="129" t="s">
        <v>23</v>
      </c>
      <c r="C24" s="127" t="s">
        <v>20</v>
      </c>
      <c r="D24" s="127" t="s">
        <v>20</v>
      </c>
      <c r="E24" s="127" t="s">
        <v>20</v>
      </c>
      <c r="F24" s="127" t="s">
        <v>20</v>
      </c>
      <c r="G24" s="127" t="s">
        <v>20</v>
      </c>
      <c r="H24" s="127" t="s">
        <v>20</v>
      </c>
      <c r="I24" s="127" t="s">
        <v>20</v>
      </c>
      <c r="J24" s="127" t="s">
        <v>20</v>
      </c>
      <c r="K24" s="127" t="s">
        <v>20</v>
      </c>
      <c r="L24" s="127" t="s">
        <v>20</v>
      </c>
      <c r="M24" s="127" t="s">
        <v>20</v>
      </c>
      <c r="N24" s="127" t="s">
        <v>20</v>
      </c>
      <c r="O24" s="128">
        <f t="shared" si="2"/>
        <v>0</v>
      </c>
    </row>
    <row r="25" spans="2:15" x14ac:dyDescent="0.25">
      <c r="B25" s="129" t="s">
        <v>24</v>
      </c>
      <c r="C25" s="127" t="s">
        <v>20</v>
      </c>
      <c r="D25" s="127" t="s">
        <v>20</v>
      </c>
      <c r="E25" s="127" t="s">
        <v>20</v>
      </c>
      <c r="F25" s="127" t="s">
        <v>20</v>
      </c>
      <c r="G25" s="127" t="s">
        <v>20</v>
      </c>
      <c r="H25" s="127" t="s">
        <v>20</v>
      </c>
      <c r="I25" s="127" t="s">
        <v>20</v>
      </c>
      <c r="J25" s="127" t="s">
        <v>20</v>
      </c>
      <c r="K25" s="127" t="s">
        <v>20</v>
      </c>
      <c r="L25" s="127" t="s">
        <v>20</v>
      </c>
      <c r="M25" s="127" t="s">
        <v>20</v>
      </c>
      <c r="N25" s="127" t="s">
        <v>20</v>
      </c>
      <c r="O25" s="128">
        <f t="shared" si="2"/>
        <v>0</v>
      </c>
    </row>
    <row r="26" spans="2:15" x14ac:dyDescent="0.25">
      <c r="B26" s="129" t="s">
        <v>25</v>
      </c>
      <c r="C26" s="127" t="s">
        <v>20</v>
      </c>
      <c r="D26" s="127" t="s">
        <v>20</v>
      </c>
      <c r="E26" s="127" t="s">
        <v>20</v>
      </c>
      <c r="F26" s="127" t="s">
        <v>20</v>
      </c>
      <c r="G26" s="127" t="s">
        <v>20</v>
      </c>
      <c r="H26" s="127" t="s">
        <v>20</v>
      </c>
      <c r="I26" s="127"/>
      <c r="J26" s="127"/>
      <c r="K26" s="127"/>
      <c r="L26" s="127" t="s">
        <v>20</v>
      </c>
      <c r="M26" s="127" t="s">
        <v>20</v>
      </c>
      <c r="N26" s="127" t="s">
        <v>20</v>
      </c>
      <c r="O26" s="128">
        <f t="shared" si="2"/>
        <v>0</v>
      </c>
    </row>
    <row r="27" spans="2:15" x14ac:dyDescent="0.25">
      <c r="B27" s="130" t="s">
        <v>56</v>
      </c>
      <c r="C27" s="138" t="s">
        <v>20</v>
      </c>
      <c r="D27" s="138" t="s">
        <v>20</v>
      </c>
      <c r="E27" s="138" t="s">
        <v>20</v>
      </c>
      <c r="F27" s="138">
        <v>1</v>
      </c>
      <c r="G27" s="138">
        <v>1</v>
      </c>
      <c r="H27" s="138">
        <v>1</v>
      </c>
      <c r="I27" s="138" t="s">
        <v>20</v>
      </c>
      <c r="J27" s="138" t="s">
        <v>20</v>
      </c>
      <c r="K27" s="138" t="s">
        <v>20</v>
      </c>
      <c r="L27" s="138">
        <v>1</v>
      </c>
      <c r="M27" s="138">
        <v>1</v>
      </c>
      <c r="N27" s="138"/>
      <c r="O27" s="131">
        <f t="shared" si="2"/>
        <v>5</v>
      </c>
    </row>
    <row r="28" spans="2:15" ht="15.75" thickBot="1" x14ac:dyDescent="0.3">
      <c r="B28" s="163" t="s">
        <v>36</v>
      </c>
      <c r="C28" s="164">
        <v>11</v>
      </c>
      <c r="D28" s="164">
        <v>8</v>
      </c>
      <c r="E28" s="164">
        <v>14</v>
      </c>
      <c r="F28" s="164">
        <v>9</v>
      </c>
      <c r="G28" s="164">
        <v>12</v>
      </c>
      <c r="H28" s="164">
        <v>11</v>
      </c>
      <c r="I28" s="164">
        <v>13</v>
      </c>
      <c r="J28" s="164">
        <v>12</v>
      </c>
      <c r="K28" s="164">
        <v>14</v>
      </c>
      <c r="L28" s="164">
        <v>17</v>
      </c>
      <c r="M28" s="164">
        <v>8</v>
      </c>
      <c r="N28" s="164">
        <v>2</v>
      </c>
      <c r="O28" s="165">
        <v>131</v>
      </c>
    </row>
    <row r="29" spans="2:15" ht="15.75" thickTop="1" x14ac:dyDescent="0.25">
      <c r="B29" s="215" t="s">
        <v>63</v>
      </c>
      <c r="C29" s="215"/>
      <c r="D29" s="215"/>
      <c r="E29" s="215"/>
      <c r="F29" s="215"/>
      <c r="G29" s="215"/>
      <c r="H29" s="215"/>
      <c r="I29" s="215"/>
      <c r="J29" s="215"/>
      <c r="K29" s="215"/>
      <c r="L29" s="215"/>
      <c r="M29" s="215"/>
      <c r="N29" s="215"/>
      <c r="O29" s="215"/>
    </row>
    <row r="30" spans="2:15" x14ac:dyDescent="0.25">
      <c r="B30" s="225" t="s">
        <v>66</v>
      </c>
      <c r="C30" s="225"/>
      <c r="D30" s="225"/>
      <c r="E30" s="225"/>
      <c r="F30" s="225"/>
      <c r="G30" s="225"/>
      <c r="H30" s="225"/>
      <c r="I30" s="225"/>
      <c r="J30" s="225"/>
      <c r="K30" s="225"/>
      <c r="L30" s="225"/>
      <c r="M30" s="225"/>
      <c r="N30" s="225"/>
      <c r="O30" s="225"/>
    </row>
    <row r="31" spans="2:15" x14ac:dyDescent="0.25">
      <c r="B31" s="239" t="s">
        <v>76</v>
      </c>
      <c r="C31" s="239"/>
      <c r="D31" s="239"/>
      <c r="E31" s="239"/>
      <c r="F31" s="239"/>
      <c r="G31" s="239"/>
      <c r="H31" s="239"/>
      <c r="I31" s="239"/>
      <c r="J31" s="239"/>
      <c r="K31" s="239"/>
      <c r="L31" s="239"/>
      <c r="M31" s="239"/>
      <c r="N31" s="239"/>
    </row>
  </sheetData>
  <mergeCells count="6">
    <mergeCell ref="B31:N31"/>
    <mergeCell ref="C2:N2"/>
    <mergeCell ref="O2:O3"/>
    <mergeCell ref="B1:O1"/>
    <mergeCell ref="B29:O29"/>
    <mergeCell ref="B30:O3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3"/>
  <sheetViews>
    <sheetView showGridLines="0" workbookViewId="0"/>
  </sheetViews>
  <sheetFormatPr baseColWidth="10" defaultRowHeight="15" x14ac:dyDescent="0.25"/>
  <cols>
    <col min="1" max="1" width="4.42578125" customWidth="1"/>
    <col min="2" max="2" width="15.7109375" bestFit="1" customWidth="1"/>
  </cols>
  <sheetData>
    <row r="2" spans="2:14" ht="24" thickBot="1" x14ac:dyDescent="0.4">
      <c r="B2" s="214" t="s">
        <v>74</v>
      </c>
      <c r="C2" s="214"/>
      <c r="D2" s="214"/>
      <c r="E2" s="214"/>
      <c r="F2" s="214"/>
      <c r="G2" s="214"/>
      <c r="H2" s="214"/>
      <c r="I2" s="214"/>
      <c r="J2" s="214"/>
      <c r="K2" s="214"/>
      <c r="L2" s="214"/>
      <c r="M2" s="214"/>
      <c r="N2" s="214"/>
    </row>
    <row r="3" spans="2:14" ht="15.75" thickTop="1" x14ac:dyDescent="0.25">
      <c r="B3" s="219" t="s">
        <v>46</v>
      </c>
      <c r="C3" s="211" t="s">
        <v>67</v>
      </c>
      <c r="D3" s="211"/>
      <c r="E3" s="211"/>
      <c r="F3" s="211"/>
      <c r="G3" s="211"/>
      <c r="H3" s="211"/>
      <c r="I3" s="211"/>
      <c r="J3" s="211"/>
      <c r="K3" s="211"/>
      <c r="L3" s="211"/>
      <c r="M3" s="211"/>
      <c r="N3" s="237"/>
    </row>
    <row r="4" spans="2:14" x14ac:dyDescent="0.25">
      <c r="B4" s="220"/>
      <c r="C4" s="3" t="s">
        <v>6</v>
      </c>
      <c r="D4" s="3" t="s">
        <v>7</v>
      </c>
      <c r="E4" s="3" t="s">
        <v>8</v>
      </c>
      <c r="F4" s="3" t="s">
        <v>9</v>
      </c>
      <c r="G4" s="3" t="s">
        <v>10</v>
      </c>
      <c r="H4" s="3" t="s">
        <v>11</v>
      </c>
      <c r="I4" s="3" t="s">
        <v>12</v>
      </c>
      <c r="J4" s="3" t="s">
        <v>13</v>
      </c>
      <c r="K4" s="3" t="s">
        <v>14</v>
      </c>
      <c r="L4" s="3" t="s">
        <v>15</v>
      </c>
      <c r="M4" s="3" t="s">
        <v>16</v>
      </c>
      <c r="N4" s="108" t="s">
        <v>17</v>
      </c>
    </row>
    <row r="5" spans="2:14" x14ac:dyDescent="0.25">
      <c r="B5" s="109" t="s">
        <v>47</v>
      </c>
      <c r="C5" s="40">
        <v>1666</v>
      </c>
      <c r="D5" s="40">
        <v>1666</v>
      </c>
      <c r="E5" s="40">
        <v>1666</v>
      </c>
      <c r="F5" s="40">
        <v>1666</v>
      </c>
      <c r="G5" s="40">
        <v>1666</v>
      </c>
      <c r="H5" s="40">
        <v>1568</v>
      </c>
      <c r="I5" s="40">
        <v>1568</v>
      </c>
      <c r="J5" s="40">
        <v>1568</v>
      </c>
      <c r="K5" s="40">
        <v>1568</v>
      </c>
      <c r="L5" s="40">
        <v>1568</v>
      </c>
      <c r="M5" s="40">
        <v>1568</v>
      </c>
      <c r="N5" s="41">
        <v>4420</v>
      </c>
    </row>
    <row r="6" spans="2:14" x14ac:dyDescent="0.25">
      <c r="B6" s="110" t="s">
        <v>41</v>
      </c>
      <c r="C6" s="42">
        <v>904</v>
      </c>
      <c r="D6" s="42">
        <v>904</v>
      </c>
      <c r="E6" s="42">
        <v>904</v>
      </c>
      <c r="F6" s="42">
        <v>904</v>
      </c>
      <c r="G6" s="42">
        <v>904</v>
      </c>
      <c r="H6" s="42">
        <v>887</v>
      </c>
      <c r="I6" s="42">
        <v>887</v>
      </c>
      <c r="J6" s="42">
        <v>887</v>
      </c>
      <c r="K6" s="42">
        <v>887</v>
      </c>
      <c r="L6" s="42">
        <v>887</v>
      </c>
      <c r="M6" s="42">
        <v>887</v>
      </c>
      <c r="N6" s="43">
        <v>849</v>
      </c>
    </row>
    <row r="7" spans="2:14" x14ac:dyDescent="0.25">
      <c r="B7" s="110" t="s">
        <v>18</v>
      </c>
      <c r="C7" s="42">
        <v>472</v>
      </c>
      <c r="D7" s="42">
        <v>472</v>
      </c>
      <c r="E7" s="42">
        <v>472</v>
      </c>
      <c r="F7" s="42">
        <v>472</v>
      </c>
      <c r="G7" s="42">
        <v>472</v>
      </c>
      <c r="H7" s="42">
        <v>473</v>
      </c>
      <c r="I7" s="42">
        <v>473</v>
      </c>
      <c r="J7" s="42">
        <v>473</v>
      </c>
      <c r="K7" s="42">
        <v>473</v>
      </c>
      <c r="L7" s="42">
        <v>473</v>
      </c>
      <c r="M7" s="42">
        <v>473</v>
      </c>
      <c r="N7" s="43">
        <v>729</v>
      </c>
    </row>
    <row r="8" spans="2:14" x14ac:dyDescent="0.25">
      <c r="B8" s="110" t="s">
        <v>48</v>
      </c>
      <c r="C8" s="42">
        <v>569</v>
      </c>
      <c r="D8" s="42">
        <v>569</v>
      </c>
      <c r="E8" s="42">
        <v>569</v>
      </c>
      <c r="F8" s="42">
        <v>569</v>
      </c>
      <c r="G8" s="42">
        <v>569</v>
      </c>
      <c r="H8" s="42">
        <v>519</v>
      </c>
      <c r="I8" s="42">
        <v>519</v>
      </c>
      <c r="J8" s="42">
        <v>519</v>
      </c>
      <c r="K8" s="42">
        <v>519</v>
      </c>
      <c r="L8" s="42">
        <v>519</v>
      </c>
      <c r="M8" s="42">
        <v>519</v>
      </c>
      <c r="N8" s="43">
        <v>770</v>
      </c>
    </row>
    <row r="9" spans="2:14" x14ac:dyDescent="0.25">
      <c r="B9" s="110" t="s">
        <v>42</v>
      </c>
      <c r="C9" s="42">
        <v>15701</v>
      </c>
      <c r="D9" s="42">
        <v>15701</v>
      </c>
      <c r="E9" s="42">
        <v>15701</v>
      </c>
      <c r="F9" s="42">
        <v>15701</v>
      </c>
      <c r="G9" s="42">
        <v>15701</v>
      </c>
      <c r="H9" s="42">
        <v>14021</v>
      </c>
      <c r="I9" s="42">
        <v>14021</v>
      </c>
      <c r="J9" s="42">
        <v>14021</v>
      </c>
      <c r="K9" s="42">
        <v>14021</v>
      </c>
      <c r="L9" s="42">
        <v>14021</v>
      </c>
      <c r="M9" s="42">
        <v>14021</v>
      </c>
      <c r="N9" s="43">
        <v>13279</v>
      </c>
    </row>
    <row r="10" spans="2:14" x14ac:dyDescent="0.25">
      <c r="B10" s="110" t="s">
        <v>27</v>
      </c>
      <c r="C10" s="42">
        <v>4282</v>
      </c>
      <c r="D10" s="42">
        <v>4282</v>
      </c>
      <c r="E10" s="42">
        <v>4282</v>
      </c>
      <c r="F10" s="42">
        <v>4282</v>
      </c>
      <c r="G10" s="42">
        <v>4282</v>
      </c>
      <c r="H10" s="42">
        <v>2551</v>
      </c>
      <c r="I10" s="42">
        <v>2551</v>
      </c>
      <c r="J10" s="42">
        <v>2551</v>
      </c>
      <c r="K10" s="42">
        <v>2551</v>
      </c>
      <c r="L10" s="42">
        <v>2551</v>
      </c>
      <c r="M10" s="42">
        <v>2551</v>
      </c>
      <c r="N10" s="43">
        <v>4908</v>
      </c>
    </row>
    <row r="11" spans="2:14" x14ac:dyDescent="0.25">
      <c r="B11" s="110" t="s">
        <v>28</v>
      </c>
      <c r="C11" s="42">
        <v>164</v>
      </c>
      <c r="D11" s="42">
        <v>164</v>
      </c>
      <c r="E11" s="42">
        <v>164</v>
      </c>
      <c r="F11" s="42">
        <v>164</v>
      </c>
      <c r="G11" s="42">
        <v>164</v>
      </c>
      <c r="H11" s="42">
        <v>186</v>
      </c>
      <c r="I11" s="42">
        <v>186</v>
      </c>
      <c r="J11" s="42">
        <v>186</v>
      </c>
      <c r="K11" s="42">
        <v>186</v>
      </c>
      <c r="L11" s="42">
        <v>186</v>
      </c>
      <c r="M11" s="42">
        <v>186</v>
      </c>
      <c r="N11" s="43">
        <v>212</v>
      </c>
    </row>
    <row r="12" spans="2:14" x14ac:dyDescent="0.25">
      <c r="B12" s="110" t="s">
        <v>49</v>
      </c>
      <c r="C12" s="42">
        <v>422</v>
      </c>
      <c r="D12" s="42">
        <v>422</v>
      </c>
      <c r="E12" s="42">
        <v>422</v>
      </c>
      <c r="F12" s="42">
        <v>422</v>
      </c>
      <c r="G12" s="42">
        <v>422</v>
      </c>
      <c r="H12" s="42">
        <v>288</v>
      </c>
      <c r="I12" s="42">
        <v>288</v>
      </c>
      <c r="J12" s="42">
        <v>288</v>
      </c>
      <c r="K12" s="42">
        <v>288</v>
      </c>
      <c r="L12" s="42">
        <v>288</v>
      </c>
      <c r="M12" s="42">
        <v>288</v>
      </c>
      <c r="N12" s="43">
        <v>436</v>
      </c>
    </row>
    <row r="13" spans="2:14" x14ac:dyDescent="0.25">
      <c r="B13" s="110" t="s">
        <v>30</v>
      </c>
      <c r="C13" s="42">
        <v>3871</v>
      </c>
      <c r="D13" s="42">
        <v>3871</v>
      </c>
      <c r="E13" s="42">
        <v>3871</v>
      </c>
      <c r="F13" s="42">
        <v>3871</v>
      </c>
      <c r="G13" s="42">
        <v>3871</v>
      </c>
      <c r="H13" s="42">
        <v>4055</v>
      </c>
      <c r="I13" s="42">
        <v>4055</v>
      </c>
      <c r="J13" s="42">
        <v>4055</v>
      </c>
      <c r="K13" s="42">
        <v>4055</v>
      </c>
      <c r="L13" s="42">
        <v>4055</v>
      </c>
      <c r="M13" s="42">
        <v>4055</v>
      </c>
      <c r="N13" s="43">
        <v>4037</v>
      </c>
    </row>
    <row r="14" spans="2:14" x14ac:dyDescent="0.25">
      <c r="B14" s="110" t="s">
        <v>31</v>
      </c>
      <c r="C14" s="42">
        <v>52097</v>
      </c>
      <c r="D14" s="42">
        <v>52097</v>
      </c>
      <c r="E14" s="42">
        <v>52097</v>
      </c>
      <c r="F14" s="42">
        <v>52097</v>
      </c>
      <c r="G14" s="42">
        <v>52097</v>
      </c>
      <c r="H14" s="42">
        <v>39888</v>
      </c>
      <c r="I14" s="42">
        <v>39888</v>
      </c>
      <c r="J14" s="42">
        <v>39888</v>
      </c>
      <c r="K14" s="42">
        <v>39888</v>
      </c>
      <c r="L14" s="42">
        <v>39888</v>
      </c>
      <c r="M14" s="42">
        <v>39888</v>
      </c>
      <c r="N14" s="43">
        <v>40239</v>
      </c>
    </row>
    <row r="15" spans="2:14" x14ac:dyDescent="0.25">
      <c r="B15" s="110" t="s">
        <v>32</v>
      </c>
      <c r="C15" s="42">
        <v>393</v>
      </c>
      <c r="D15" s="42">
        <v>393</v>
      </c>
      <c r="E15" s="42">
        <v>393</v>
      </c>
      <c r="F15" s="42">
        <v>393</v>
      </c>
      <c r="G15" s="42">
        <v>393</v>
      </c>
      <c r="H15" s="42">
        <v>434</v>
      </c>
      <c r="I15" s="42">
        <v>434</v>
      </c>
      <c r="J15" s="42">
        <v>434</v>
      </c>
      <c r="K15" s="42">
        <v>434</v>
      </c>
      <c r="L15" s="42">
        <v>434</v>
      </c>
      <c r="M15" s="42">
        <v>434</v>
      </c>
      <c r="N15" s="43">
        <v>341</v>
      </c>
    </row>
    <row r="16" spans="2:14" x14ac:dyDescent="0.25">
      <c r="B16" s="110" t="s">
        <v>33</v>
      </c>
      <c r="C16" s="42">
        <v>4553</v>
      </c>
      <c r="D16" s="42">
        <v>4553</v>
      </c>
      <c r="E16" s="42">
        <v>4553</v>
      </c>
      <c r="F16" s="42">
        <v>4553</v>
      </c>
      <c r="G16" s="42">
        <v>4553</v>
      </c>
      <c r="H16" s="42">
        <v>3481</v>
      </c>
      <c r="I16" s="42">
        <v>3481</v>
      </c>
      <c r="J16" s="42">
        <v>3481</v>
      </c>
      <c r="K16" s="42">
        <v>3481</v>
      </c>
      <c r="L16" s="42">
        <v>3481</v>
      </c>
      <c r="M16" s="42">
        <v>3481</v>
      </c>
      <c r="N16" s="43">
        <v>4119</v>
      </c>
    </row>
    <row r="17" spans="2:14" x14ac:dyDescent="0.25">
      <c r="B17" s="110" t="s">
        <v>34</v>
      </c>
      <c r="C17" s="42">
        <v>10493</v>
      </c>
      <c r="D17" s="42">
        <v>10493</v>
      </c>
      <c r="E17" s="42">
        <v>10493</v>
      </c>
      <c r="F17" s="42">
        <v>10493</v>
      </c>
      <c r="G17" s="42">
        <v>10493</v>
      </c>
      <c r="H17" s="42">
        <v>10639</v>
      </c>
      <c r="I17" s="42">
        <v>10639</v>
      </c>
      <c r="J17" s="42">
        <v>10639</v>
      </c>
      <c r="K17" s="42">
        <v>10639</v>
      </c>
      <c r="L17" s="42">
        <v>10639</v>
      </c>
      <c r="M17" s="42">
        <v>10639</v>
      </c>
      <c r="N17" s="43">
        <v>10990</v>
      </c>
    </row>
    <row r="18" spans="2:14" x14ac:dyDescent="0.25">
      <c r="B18" s="111" t="s">
        <v>35</v>
      </c>
      <c r="C18" s="44">
        <v>2647</v>
      </c>
      <c r="D18" s="44">
        <v>2647</v>
      </c>
      <c r="E18" s="44">
        <v>2647</v>
      </c>
      <c r="F18" s="44">
        <v>2647</v>
      </c>
      <c r="G18" s="44">
        <v>2647</v>
      </c>
      <c r="H18" s="44">
        <v>2692</v>
      </c>
      <c r="I18" s="44">
        <v>2692</v>
      </c>
      <c r="J18" s="44">
        <v>2692</v>
      </c>
      <c r="K18" s="44">
        <v>2692</v>
      </c>
      <c r="L18" s="44">
        <v>2692</v>
      </c>
      <c r="M18" s="44">
        <v>2692</v>
      </c>
      <c r="N18" s="45">
        <v>2969</v>
      </c>
    </row>
    <row r="19" spans="2:14" ht="15.75" thickBot="1" x14ac:dyDescent="0.3">
      <c r="B19" s="31" t="s">
        <v>50</v>
      </c>
      <c r="C19" s="62">
        <f>SUM(C5:C18)</f>
        <v>98234</v>
      </c>
      <c r="D19" s="62">
        <f t="shared" ref="D19:N19" si="0">SUM(D5:D18)</f>
        <v>98234</v>
      </c>
      <c r="E19" s="62">
        <f t="shared" si="0"/>
        <v>98234</v>
      </c>
      <c r="F19" s="62">
        <f t="shared" si="0"/>
        <v>98234</v>
      </c>
      <c r="G19" s="62">
        <f t="shared" si="0"/>
        <v>98234</v>
      </c>
      <c r="H19" s="62">
        <f t="shared" si="0"/>
        <v>81682</v>
      </c>
      <c r="I19" s="62">
        <f t="shared" si="0"/>
        <v>81682</v>
      </c>
      <c r="J19" s="62">
        <f t="shared" si="0"/>
        <v>81682</v>
      </c>
      <c r="K19" s="62">
        <f t="shared" si="0"/>
        <v>81682</v>
      </c>
      <c r="L19" s="62">
        <f t="shared" si="0"/>
        <v>81682</v>
      </c>
      <c r="M19" s="62">
        <f t="shared" si="0"/>
        <v>81682</v>
      </c>
      <c r="N19" s="63">
        <f t="shared" si="0"/>
        <v>88298</v>
      </c>
    </row>
    <row r="20" spans="2:14" ht="15.75" thickTop="1" x14ac:dyDescent="0.25">
      <c r="B20" s="238" t="s">
        <v>63</v>
      </c>
      <c r="C20" s="238"/>
      <c r="D20" s="238"/>
      <c r="E20" s="238"/>
      <c r="F20" s="238"/>
      <c r="G20" s="238"/>
      <c r="H20" s="238"/>
      <c r="I20" s="238"/>
      <c r="J20" s="238"/>
      <c r="K20" s="238"/>
      <c r="L20" s="238"/>
      <c r="M20" s="238"/>
      <c r="N20" s="238"/>
    </row>
    <row r="21" spans="2:14" ht="15" customHeight="1" x14ac:dyDescent="0.25">
      <c r="B21" s="239" t="s">
        <v>68</v>
      </c>
      <c r="C21" s="239"/>
      <c r="D21" s="239"/>
      <c r="E21" s="239"/>
      <c r="F21" s="239"/>
      <c r="G21" s="239"/>
      <c r="H21" s="239"/>
      <c r="I21" s="239"/>
      <c r="J21" s="239"/>
      <c r="K21" s="239"/>
      <c r="L21" s="239"/>
      <c r="M21" s="239"/>
      <c r="N21" s="239"/>
    </row>
    <row r="22" spans="2:14" x14ac:dyDescent="0.25">
      <c r="B22" s="239" t="s">
        <v>75</v>
      </c>
      <c r="C22" s="239"/>
      <c r="D22" s="239"/>
      <c r="E22" s="239"/>
      <c r="F22" s="239"/>
      <c r="G22" s="239"/>
      <c r="H22" s="239"/>
      <c r="I22" s="239"/>
      <c r="J22" s="239"/>
      <c r="K22" s="239"/>
      <c r="L22" s="239"/>
      <c r="M22" s="239"/>
      <c r="N22" s="239"/>
    </row>
    <row r="23" spans="2:14" x14ac:dyDescent="0.25">
      <c r="B23" s="239" t="s">
        <v>71</v>
      </c>
      <c r="C23" s="239"/>
      <c r="D23" s="239"/>
      <c r="E23" s="239"/>
      <c r="F23" s="239"/>
      <c r="G23" s="239"/>
      <c r="H23" s="239"/>
      <c r="I23" s="239"/>
      <c r="J23" s="239"/>
      <c r="K23" s="239"/>
      <c r="L23" s="239"/>
      <c r="M23" s="239"/>
      <c r="N23" s="239"/>
    </row>
  </sheetData>
  <mergeCells count="7">
    <mergeCell ref="B22:N22"/>
    <mergeCell ref="B23:N23"/>
    <mergeCell ref="B3:B4"/>
    <mergeCell ref="C3:N3"/>
    <mergeCell ref="B2:N2"/>
    <mergeCell ref="B20:N20"/>
    <mergeCell ref="B21:N2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3"/>
  <sheetViews>
    <sheetView showGridLines="0" workbookViewId="0"/>
  </sheetViews>
  <sheetFormatPr baseColWidth="10" defaultRowHeight="15" x14ac:dyDescent="0.25"/>
  <cols>
    <col min="1" max="1" width="4.7109375" customWidth="1"/>
    <col min="2" max="2" width="15.7109375" bestFit="1" customWidth="1"/>
  </cols>
  <sheetData>
    <row r="2" spans="2:14" ht="24" thickBot="1" x14ac:dyDescent="0.4">
      <c r="B2" s="214" t="s">
        <v>73</v>
      </c>
      <c r="C2" s="214"/>
      <c r="D2" s="214"/>
      <c r="E2" s="214"/>
      <c r="F2" s="214"/>
      <c r="G2" s="214"/>
      <c r="H2" s="214"/>
      <c r="I2" s="214"/>
      <c r="J2" s="214"/>
      <c r="K2" s="214"/>
      <c r="L2" s="214"/>
      <c r="M2" s="214"/>
      <c r="N2" s="214"/>
    </row>
    <row r="3" spans="2:14" ht="15.75" thickTop="1" x14ac:dyDescent="0.25">
      <c r="B3" s="219" t="s">
        <v>46</v>
      </c>
      <c r="C3" s="211" t="s">
        <v>69</v>
      </c>
      <c r="D3" s="211"/>
      <c r="E3" s="211"/>
      <c r="F3" s="211"/>
      <c r="G3" s="211"/>
      <c r="H3" s="211"/>
      <c r="I3" s="211"/>
      <c r="J3" s="211"/>
      <c r="K3" s="211"/>
      <c r="L3" s="211"/>
      <c r="M3" s="211"/>
      <c r="N3" s="237"/>
    </row>
    <row r="4" spans="2:14" x14ac:dyDescent="0.25">
      <c r="B4" s="220"/>
      <c r="C4" s="3" t="s">
        <v>6</v>
      </c>
      <c r="D4" s="3" t="s">
        <v>7</v>
      </c>
      <c r="E4" s="3" t="s">
        <v>8</v>
      </c>
      <c r="F4" s="3" t="s">
        <v>9</v>
      </c>
      <c r="G4" s="3" t="s">
        <v>10</v>
      </c>
      <c r="H4" s="3" t="s">
        <v>11</v>
      </c>
      <c r="I4" s="3" t="s">
        <v>12</v>
      </c>
      <c r="J4" s="3" t="s">
        <v>13</v>
      </c>
      <c r="K4" s="3" t="s">
        <v>14</v>
      </c>
      <c r="L4" s="3" t="s">
        <v>15</v>
      </c>
      <c r="M4" s="3" t="s">
        <v>16</v>
      </c>
      <c r="N4" s="108" t="s">
        <v>17</v>
      </c>
    </row>
    <row r="5" spans="2:14" x14ac:dyDescent="0.25">
      <c r="B5" s="109" t="s">
        <v>47</v>
      </c>
      <c r="C5" s="40">
        <v>4420</v>
      </c>
      <c r="D5" s="40">
        <v>4420</v>
      </c>
      <c r="E5" s="40">
        <v>4420</v>
      </c>
      <c r="F5" s="40">
        <v>4420</v>
      </c>
      <c r="G5" s="40">
        <v>4420</v>
      </c>
      <c r="H5" s="40">
        <v>1573</v>
      </c>
      <c r="I5" s="40">
        <v>1573</v>
      </c>
      <c r="J5" s="40">
        <v>1573</v>
      </c>
      <c r="K5" s="40">
        <v>1573</v>
      </c>
      <c r="L5" s="40">
        <v>1573</v>
      </c>
      <c r="M5" s="40">
        <v>1573</v>
      </c>
      <c r="N5" s="41">
        <v>1632</v>
      </c>
    </row>
    <row r="6" spans="2:14" x14ac:dyDescent="0.25">
      <c r="B6" s="110" t="s">
        <v>41</v>
      </c>
      <c r="C6" s="42">
        <v>849</v>
      </c>
      <c r="D6" s="42">
        <v>849</v>
      </c>
      <c r="E6" s="42">
        <v>849</v>
      </c>
      <c r="F6" s="42">
        <v>849</v>
      </c>
      <c r="G6" s="42">
        <v>849</v>
      </c>
      <c r="H6" s="42">
        <v>686</v>
      </c>
      <c r="I6" s="42">
        <v>686</v>
      </c>
      <c r="J6" s="42">
        <v>686</v>
      </c>
      <c r="K6" s="42">
        <v>686</v>
      </c>
      <c r="L6" s="42">
        <v>686</v>
      </c>
      <c r="M6" s="42">
        <v>686</v>
      </c>
      <c r="N6" s="43">
        <v>929</v>
      </c>
    </row>
    <row r="7" spans="2:14" x14ac:dyDescent="0.25">
      <c r="B7" s="110" t="s">
        <v>18</v>
      </c>
      <c r="C7" s="42">
        <v>729</v>
      </c>
      <c r="D7" s="42">
        <v>729</v>
      </c>
      <c r="E7" s="42">
        <v>729</v>
      </c>
      <c r="F7" s="42">
        <v>729</v>
      </c>
      <c r="G7" s="42">
        <v>729</v>
      </c>
      <c r="H7" s="42">
        <v>816</v>
      </c>
      <c r="I7" s="42">
        <v>816</v>
      </c>
      <c r="J7" s="42">
        <v>816</v>
      </c>
      <c r="K7" s="42">
        <v>816</v>
      </c>
      <c r="L7" s="42">
        <v>816</v>
      </c>
      <c r="M7" s="42">
        <v>816</v>
      </c>
      <c r="N7" s="43">
        <v>435</v>
      </c>
    </row>
    <row r="8" spans="2:14" x14ac:dyDescent="0.25">
      <c r="B8" s="110" t="s">
        <v>48</v>
      </c>
      <c r="C8" s="42">
        <v>770</v>
      </c>
      <c r="D8" s="42">
        <v>770</v>
      </c>
      <c r="E8" s="42">
        <v>770</v>
      </c>
      <c r="F8" s="42">
        <v>770</v>
      </c>
      <c r="G8" s="42">
        <v>770</v>
      </c>
      <c r="H8" s="42">
        <v>681</v>
      </c>
      <c r="I8" s="42">
        <v>681</v>
      </c>
      <c r="J8" s="42">
        <v>681</v>
      </c>
      <c r="K8" s="42">
        <v>681</v>
      </c>
      <c r="L8" s="42">
        <v>681</v>
      </c>
      <c r="M8" s="42">
        <v>681</v>
      </c>
      <c r="N8" s="43">
        <v>651</v>
      </c>
    </row>
    <row r="9" spans="2:14" x14ac:dyDescent="0.25">
      <c r="B9" s="110" t="s">
        <v>42</v>
      </c>
      <c r="C9" s="42">
        <v>13279</v>
      </c>
      <c r="D9" s="42">
        <v>13279</v>
      </c>
      <c r="E9" s="42">
        <v>13279</v>
      </c>
      <c r="F9" s="42">
        <v>13279</v>
      </c>
      <c r="G9" s="42">
        <v>13279</v>
      </c>
      <c r="H9" s="42">
        <v>13527</v>
      </c>
      <c r="I9" s="42">
        <v>13527</v>
      </c>
      <c r="J9" s="42">
        <v>13527</v>
      </c>
      <c r="K9" s="42">
        <v>13527</v>
      </c>
      <c r="L9" s="42">
        <v>13527</v>
      </c>
      <c r="M9" s="42">
        <v>13527</v>
      </c>
      <c r="N9" s="43">
        <v>15112</v>
      </c>
    </row>
    <row r="10" spans="2:14" x14ac:dyDescent="0.25">
      <c r="B10" s="110" t="s">
        <v>27</v>
      </c>
      <c r="C10" s="42">
        <v>4908</v>
      </c>
      <c r="D10" s="42">
        <v>4908</v>
      </c>
      <c r="E10" s="42">
        <v>4908</v>
      </c>
      <c r="F10" s="42">
        <v>4908</v>
      </c>
      <c r="G10" s="42">
        <v>4908</v>
      </c>
      <c r="H10" s="42">
        <v>4377</v>
      </c>
      <c r="I10" s="42">
        <v>4377</v>
      </c>
      <c r="J10" s="42">
        <v>4377</v>
      </c>
      <c r="K10" s="42">
        <v>4377</v>
      </c>
      <c r="L10" s="42">
        <v>4377</v>
      </c>
      <c r="M10" s="42">
        <v>4377</v>
      </c>
      <c r="N10" s="43">
        <v>5779</v>
      </c>
    </row>
    <row r="11" spans="2:14" x14ac:dyDescent="0.25">
      <c r="B11" s="110" t="s">
        <v>28</v>
      </c>
      <c r="C11" s="42">
        <v>212</v>
      </c>
      <c r="D11" s="42">
        <v>212</v>
      </c>
      <c r="E11" s="42">
        <v>212</v>
      </c>
      <c r="F11" s="42">
        <v>212</v>
      </c>
      <c r="G11" s="42">
        <v>212</v>
      </c>
      <c r="H11" s="42">
        <v>345</v>
      </c>
      <c r="I11" s="42">
        <v>345</v>
      </c>
      <c r="J11" s="42">
        <v>345</v>
      </c>
      <c r="K11" s="42">
        <v>345</v>
      </c>
      <c r="L11" s="42">
        <v>345</v>
      </c>
      <c r="M11" s="42">
        <v>345</v>
      </c>
      <c r="N11" s="43">
        <v>337</v>
      </c>
    </row>
    <row r="12" spans="2:14" x14ac:dyDescent="0.25">
      <c r="B12" s="110" t="s">
        <v>49</v>
      </c>
      <c r="C12" s="42">
        <v>436</v>
      </c>
      <c r="D12" s="42">
        <v>436</v>
      </c>
      <c r="E12" s="42">
        <v>436</v>
      </c>
      <c r="F12" s="42">
        <v>436</v>
      </c>
      <c r="G12" s="42">
        <v>436</v>
      </c>
      <c r="H12" s="42">
        <v>585</v>
      </c>
      <c r="I12" s="42">
        <v>585</v>
      </c>
      <c r="J12" s="42">
        <v>585</v>
      </c>
      <c r="K12" s="42">
        <v>585</v>
      </c>
      <c r="L12" s="42">
        <v>585</v>
      </c>
      <c r="M12" s="42">
        <v>585</v>
      </c>
      <c r="N12" s="43">
        <v>611</v>
      </c>
    </row>
    <row r="13" spans="2:14" x14ac:dyDescent="0.25">
      <c r="B13" s="110" t="s">
        <v>30</v>
      </c>
      <c r="C13" s="42">
        <v>4037</v>
      </c>
      <c r="D13" s="42">
        <v>4037</v>
      </c>
      <c r="E13" s="42">
        <v>4037</v>
      </c>
      <c r="F13" s="42">
        <v>4037</v>
      </c>
      <c r="G13" s="42">
        <v>4037</v>
      </c>
      <c r="H13" s="42">
        <v>4877</v>
      </c>
      <c r="I13" s="42">
        <v>4877</v>
      </c>
      <c r="J13" s="42">
        <v>4877</v>
      </c>
      <c r="K13" s="42">
        <v>4877</v>
      </c>
      <c r="L13" s="42">
        <v>4877</v>
      </c>
      <c r="M13" s="42">
        <v>4877</v>
      </c>
      <c r="N13" s="43">
        <v>4436</v>
      </c>
    </row>
    <row r="14" spans="2:14" x14ac:dyDescent="0.25">
      <c r="B14" s="110" t="s">
        <v>31</v>
      </c>
      <c r="C14" s="42">
        <v>40239</v>
      </c>
      <c r="D14" s="42">
        <v>40239</v>
      </c>
      <c r="E14" s="42">
        <v>40239</v>
      </c>
      <c r="F14" s="42">
        <v>40239</v>
      </c>
      <c r="G14" s="42">
        <v>40239</v>
      </c>
      <c r="H14" s="42">
        <v>39996</v>
      </c>
      <c r="I14" s="42">
        <v>39996</v>
      </c>
      <c r="J14" s="42">
        <v>39996</v>
      </c>
      <c r="K14" s="42">
        <v>39996</v>
      </c>
      <c r="L14" s="42">
        <v>39996</v>
      </c>
      <c r="M14" s="42">
        <v>39996</v>
      </c>
      <c r="N14" s="43">
        <v>40135</v>
      </c>
    </row>
    <row r="15" spans="2:14" x14ac:dyDescent="0.25">
      <c r="B15" s="110" t="s">
        <v>32</v>
      </c>
      <c r="C15" s="42">
        <v>341</v>
      </c>
      <c r="D15" s="42">
        <v>341</v>
      </c>
      <c r="E15" s="42">
        <v>341</v>
      </c>
      <c r="F15" s="42">
        <v>341</v>
      </c>
      <c r="G15" s="42">
        <v>341</v>
      </c>
      <c r="H15" s="42">
        <v>474</v>
      </c>
      <c r="I15" s="42">
        <v>474</v>
      </c>
      <c r="J15" s="42">
        <v>474</v>
      </c>
      <c r="K15" s="42">
        <v>474</v>
      </c>
      <c r="L15" s="42">
        <v>474</v>
      </c>
      <c r="M15" s="42">
        <v>474</v>
      </c>
      <c r="N15" s="43">
        <v>752</v>
      </c>
    </row>
    <row r="16" spans="2:14" x14ac:dyDescent="0.25">
      <c r="B16" s="110" t="s">
        <v>33</v>
      </c>
      <c r="C16" s="42">
        <v>4119</v>
      </c>
      <c r="D16" s="42">
        <v>4119</v>
      </c>
      <c r="E16" s="42">
        <v>4119</v>
      </c>
      <c r="F16" s="42">
        <v>4119</v>
      </c>
      <c r="G16" s="42">
        <v>4119</v>
      </c>
      <c r="H16" s="42">
        <v>10691</v>
      </c>
      <c r="I16" s="42">
        <v>10691</v>
      </c>
      <c r="J16" s="42">
        <v>10691</v>
      </c>
      <c r="K16" s="42">
        <v>10691</v>
      </c>
      <c r="L16" s="42">
        <v>10691</v>
      </c>
      <c r="M16" s="42">
        <v>10691</v>
      </c>
      <c r="N16" s="43">
        <v>9580</v>
      </c>
    </row>
    <row r="17" spans="2:15" x14ac:dyDescent="0.25">
      <c r="B17" s="110" t="s">
        <v>34</v>
      </c>
      <c r="C17" s="42">
        <v>10990</v>
      </c>
      <c r="D17" s="42">
        <v>10990</v>
      </c>
      <c r="E17" s="42">
        <v>10990</v>
      </c>
      <c r="F17" s="42">
        <v>10990</v>
      </c>
      <c r="G17" s="42">
        <v>10990</v>
      </c>
      <c r="H17" s="42">
        <v>10842</v>
      </c>
      <c r="I17" s="42">
        <v>10842</v>
      </c>
      <c r="J17" s="42">
        <v>10842</v>
      </c>
      <c r="K17" s="42">
        <v>10842</v>
      </c>
      <c r="L17" s="42">
        <v>10842</v>
      </c>
      <c r="M17" s="42">
        <v>10842</v>
      </c>
      <c r="N17" s="43">
        <v>10758</v>
      </c>
    </row>
    <row r="18" spans="2:15" x14ac:dyDescent="0.25">
      <c r="B18" s="111" t="s">
        <v>35</v>
      </c>
      <c r="C18" s="44">
        <v>2969</v>
      </c>
      <c r="D18" s="44">
        <v>2969</v>
      </c>
      <c r="E18" s="44">
        <v>2969</v>
      </c>
      <c r="F18" s="44">
        <v>2969</v>
      </c>
      <c r="G18" s="44">
        <v>2969</v>
      </c>
      <c r="H18" s="44">
        <v>2713</v>
      </c>
      <c r="I18" s="44">
        <v>2713</v>
      </c>
      <c r="J18" s="44">
        <v>2713</v>
      </c>
      <c r="K18" s="44">
        <v>2713</v>
      </c>
      <c r="L18" s="44">
        <v>2713</v>
      </c>
      <c r="M18" s="44">
        <v>2713</v>
      </c>
      <c r="N18" s="45">
        <v>2412</v>
      </c>
    </row>
    <row r="19" spans="2:15" ht="15.75" thickBot="1" x14ac:dyDescent="0.3">
      <c r="B19" s="31" t="s">
        <v>50</v>
      </c>
      <c r="C19" s="62">
        <f t="shared" ref="C19:N19" si="0">SUM(C5:C18)</f>
        <v>88298</v>
      </c>
      <c r="D19" s="62">
        <f t="shared" si="0"/>
        <v>88298</v>
      </c>
      <c r="E19" s="62">
        <f t="shared" si="0"/>
        <v>88298</v>
      </c>
      <c r="F19" s="62">
        <f t="shared" si="0"/>
        <v>88298</v>
      </c>
      <c r="G19" s="62">
        <f t="shared" si="0"/>
        <v>88298</v>
      </c>
      <c r="H19" s="62">
        <f t="shared" si="0"/>
        <v>92183</v>
      </c>
      <c r="I19" s="62">
        <f t="shared" si="0"/>
        <v>92183</v>
      </c>
      <c r="J19" s="62">
        <f t="shared" si="0"/>
        <v>92183</v>
      </c>
      <c r="K19" s="62">
        <f t="shared" si="0"/>
        <v>92183</v>
      </c>
      <c r="L19" s="62">
        <f t="shared" si="0"/>
        <v>92183</v>
      </c>
      <c r="M19" s="62">
        <f t="shared" si="0"/>
        <v>92183</v>
      </c>
      <c r="N19" s="63">
        <f t="shared" si="0"/>
        <v>93559</v>
      </c>
    </row>
    <row r="20" spans="2:15" ht="15.75" thickTop="1" x14ac:dyDescent="0.25">
      <c r="B20" s="238" t="s">
        <v>63</v>
      </c>
      <c r="C20" s="238"/>
      <c r="D20" s="238"/>
      <c r="E20" s="238"/>
      <c r="F20" s="238"/>
      <c r="G20" s="238"/>
      <c r="H20" s="238"/>
      <c r="I20" s="238"/>
      <c r="J20" s="238"/>
      <c r="K20" s="238"/>
      <c r="L20" s="238"/>
      <c r="M20" s="238"/>
      <c r="N20" s="238"/>
    </row>
    <row r="21" spans="2:15" ht="15" customHeight="1" x14ac:dyDescent="0.25">
      <c r="B21" s="239" t="s">
        <v>68</v>
      </c>
      <c r="C21" s="239"/>
      <c r="D21" s="239"/>
      <c r="E21" s="239"/>
      <c r="F21" s="239"/>
      <c r="G21" s="239"/>
      <c r="H21" s="239"/>
      <c r="I21" s="239"/>
      <c r="J21" s="239"/>
      <c r="K21" s="239"/>
      <c r="L21" s="239"/>
      <c r="M21" s="239"/>
      <c r="N21" s="239"/>
    </row>
    <row r="22" spans="2:15" ht="15" customHeight="1" x14ac:dyDescent="0.25">
      <c r="B22" s="239" t="s">
        <v>75</v>
      </c>
      <c r="C22" s="239"/>
      <c r="D22" s="239"/>
      <c r="E22" s="239"/>
      <c r="F22" s="239"/>
      <c r="G22" s="239"/>
      <c r="H22" s="239"/>
      <c r="I22" s="239"/>
      <c r="J22" s="239"/>
      <c r="K22" s="239"/>
      <c r="L22" s="239"/>
      <c r="M22" s="239"/>
      <c r="N22" s="239"/>
    </row>
    <row r="23" spans="2:15" ht="15" customHeight="1" x14ac:dyDescent="0.25">
      <c r="B23" s="239" t="s">
        <v>71</v>
      </c>
      <c r="C23" s="239"/>
      <c r="D23" s="239"/>
      <c r="E23" s="239"/>
      <c r="F23" s="239"/>
      <c r="G23" s="239"/>
      <c r="H23" s="239"/>
      <c r="I23" s="239"/>
      <c r="J23" s="239"/>
      <c r="K23" s="239"/>
      <c r="L23" s="239"/>
      <c r="M23" s="239"/>
      <c r="N23" s="239"/>
      <c r="O23" s="208"/>
    </row>
  </sheetData>
  <mergeCells count="7">
    <mergeCell ref="B20:N20"/>
    <mergeCell ref="B21:N21"/>
    <mergeCell ref="B22:N22"/>
    <mergeCell ref="B23:N23"/>
    <mergeCell ref="B3:B4"/>
    <mergeCell ref="C3:N3"/>
    <mergeCell ref="B2:N2"/>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3"/>
  <sheetViews>
    <sheetView showGridLines="0" workbookViewId="0"/>
  </sheetViews>
  <sheetFormatPr baseColWidth="10" defaultRowHeight="15" x14ac:dyDescent="0.25"/>
  <cols>
    <col min="1" max="1" width="4.85546875" customWidth="1"/>
    <col min="2" max="2" width="22.42578125" customWidth="1"/>
    <col min="3" max="8" width="15" customWidth="1"/>
  </cols>
  <sheetData>
    <row r="2" spans="2:15" ht="24" thickBot="1" x14ac:dyDescent="0.4">
      <c r="B2" s="214" t="s">
        <v>72</v>
      </c>
      <c r="C2" s="214"/>
      <c r="D2" s="214"/>
      <c r="E2" s="214"/>
      <c r="F2" s="214"/>
      <c r="G2" s="214"/>
      <c r="H2" s="214"/>
    </row>
    <row r="3" spans="2:15" ht="15.75" thickTop="1" x14ac:dyDescent="0.25">
      <c r="B3" s="219" t="s">
        <v>46</v>
      </c>
      <c r="C3" s="221" t="s">
        <v>70</v>
      </c>
      <c r="D3" s="221"/>
      <c r="E3" s="221"/>
      <c r="F3" s="221"/>
      <c r="G3" s="221"/>
      <c r="H3" s="217"/>
    </row>
    <row r="4" spans="2:15" x14ac:dyDescent="0.25">
      <c r="B4" s="220"/>
      <c r="C4" s="3" t="s">
        <v>6</v>
      </c>
      <c r="D4" s="3" t="s">
        <v>7</v>
      </c>
      <c r="E4" s="3" t="s">
        <v>8</v>
      </c>
      <c r="F4" s="3" t="s">
        <v>9</v>
      </c>
      <c r="G4" s="3" t="s">
        <v>10</v>
      </c>
      <c r="H4" s="108" t="s">
        <v>11</v>
      </c>
    </row>
    <row r="5" spans="2:15" x14ac:dyDescent="0.25">
      <c r="B5" s="109" t="s">
        <v>47</v>
      </c>
      <c r="C5" s="40">
        <v>1632</v>
      </c>
      <c r="D5" s="40">
        <v>1632</v>
      </c>
      <c r="E5" s="40">
        <v>1632</v>
      </c>
      <c r="F5" s="40">
        <v>1632</v>
      </c>
      <c r="G5" s="40">
        <v>1632</v>
      </c>
      <c r="H5" s="41">
        <v>1623</v>
      </c>
    </row>
    <row r="6" spans="2:15" x14ac:dyDescent="0.25">
      <c r="B6" s="110" t="s">
        <v>41</v>
      </c>
      <c r="C6" s="42">
        <v>929</v>
      </c>
      <c r="D6" s="42">
        <v>929</v>
      </c>
      <c r="E6" s="42">
        <v>929</v>
      </c>
      <c r="F6" s="42">
        <v>929</v>
      </c>
      <c r="G6" s="42">
        <v>929</v>
      </c>
      <c r="H6" s="43">
        <v>929</v>
      </c>
    </row>
    <row r="7" spans="2:15" x14ac:dyDescent="0.25">
      <c r="B7" s="110" t="s">
        <v>18</v>
      </c>
      <c r="C7" s="42">
        <v>435</v>
      </c>
      <c r="D7" s="42">
        <v>435</v>
      </c>
      <c r="E7" s="42">
        <v>435</v>
      </c>
      <c r="F7" s="42">
        <v>435</v>
      </c>
      <c r="G7" s="42">
        <v>435</v>
      </c>
      <c r="H7" s="43">
        <v>257</v>
      </c>
    </row>
    <row r="8" spans="2:15" x14ac:dyDescent="0.25">
      <c r="B8" s="110" t="s">
        <v>48</v>
      </c>
      <c r="C8" s="42">
        <v>651</v>
      </c>
      <c r="D8" s="42">
        <v>651</v>
      </c>
      <c r="E8" s="42">
        <v>651</v>
      </c>
      <c r="F8" s="42">
        <v>651</v>
      </c>
      <c r="G8" s="42">
        <v>651</v>
      </c>
      <c r="H8" s="43">
        <v>449</v>
      </c>
    </row>
    <row r="9" spans="2:15" x14ac:dyDescent="0.25">
      <c r="B9" s="110" t="s">
        <v>42</v>
      </c>
      <c r="C9" s="42">
        <v>15112</v>
      </c>
      <c r="D9" s="42">
        <v>15112</v>
      </c>
      <c r="E9" s="42">
        <v>15112</v>
      </c>
      <c r="F9" s="42">
        <v>15112</v>
      </c>
      <c r="G9" s="42">
        <v>15112</v>
      </c>
      <c r="H9" s="43">
        <v>13269</v>
      </c>
    </row>
    <row r="10" spans="2:15" x14ac:dyDescent="0.25">
      <c r="B10" s="110" t="s">
        <v>27</v>
      </c>
      <c r="C10" s="42">
        <v>5779</v>
      </c>
      <c r="D10" s="42">
        <v>5779</v>
      </c>
      <c r="E10" s="42">
        <v>5779</v>
      </c>
      <c r="F10" s="42">
        <v>5779</v>
      </c>
      <c r="G10" s="42">
        <v>5779</v>
      </c>
      <c r="H10" s="43">
        <v>5689</v>
      </c>
    </row>
    <row r="11" spans="2:15" x14ac:dyDescent="0.25">
      <c r="B11" s="110" t="s">
        <v>28</v>
      </c>
      <c r="C11" s="42">
        <v>337</v>
      </c>
      <c r="D11" s="42">
        <v>337</v>
      </c>
      <c r="E11" s="42">
        <v>337</v>
      </c>
      <c r="F11" s="42">
        <v>337</v>
      </c>
      <c r="G11" s="42">
        <v>337</v>
      </c>
      <c r="H11" s="43">
        <v>145</v>
      </c>
    </row>
    <row r="12" spans="2:15" x14ac:dyDescent="0.25">
      <c r="B12" s="110" t="s">
        <v>49</v>
      </c>
      <c r="C12" s="42">
        <v>611</v>
      </c>
      <c r="D12" s="42">
        <v>611</v>
      </c>
      <c r="E12" s="42">
        <v>611</v>
      </c>
      <c r="F12" s="42">
        <v>611</v>
      </c>
      <c r="G12" s="42">
        <v>611</v>
      </c>
      <c r="H12" s="43">
        <v>424</v>
      </c>
    </row>
    <row r="13" spans="2:15" x14ac:dyDescent="0.25">
      <c r="B13" s="110" t="s">
        <v>30</v>
      </c>
      <c r="C13" s="42">
        <v>4436</v>
      </c>
      <c r="D13" s="42">
        <v>4436</v>
      </c>
      <c r="E13" s="42">
        <v>4436</v>
      </c>
      <c r="F13" s="42">
        <v>4436</v>
      </c>
      <c r="G13" s="42">
        <v>4436</v>
      </c>
      <c r="H13" s="43">
        <v>4244</v>
      </c>
    </row>
    <row r="14" spans="2:15" x14ac:dyDescent="0.25">
      <c r="B14" s="110" t="s">
        <v>31</v>
      </c>
      <c r="C14" s="42">
        <v>40135</v>
      </c>
      <c r="D14" s="42">
        <v>40135</v>
      </c>
      <c r="E14" s="42">
        <v>40135</v>
      </c>
      <c r="F14" s="42">
        <v>40135</v>
      </c>
      <c r="G14" s="42">
        <v>40135</v>
      </c>
      <c r="H14" s="43">
        <v>37112</v>
      </c>
    </row>
    <row r="15" spans="2:15" x14ac:dyDescent="0.25">
      <c r="B15" s="110" t="s">
        <v>32</v>
      </c>
      <c r="C15" s="42">
        <v>752</v>
      </c>
      <c r="D15" s="42">
        <v>752</v>
      </c>
      <c r="E15" s="42">
        <v>752</v>
      </c>
      <c r="F15" s="42">
        <v>752</v>
      </c>
      <c r="G15" s="42">
        <v>752</v>
      </c>
      <c r="H15" s="43">
        <v>544</v>
      </c>
    </row>
    <row r="16" spans="2:15" x14ac:dyDescent="0.25">
      <c r="B16" s="110" t="s">
        <v>33</v>
      </c>
      <c r="C16" s="42">
        <v>9580</v>
      </c>
      <c r="D16" s="42">
        <v>9580</v>
      </c>
      <c r="E16" s="42">
        <v>9580</v>
      </c>
      <c r="F16" s="42">
        <v>9580</v>
      </c>
      <c r="G16" s="42">
        <v>9580</v>
      </c>
      <c r="H16" s="43">
        <v>6627</v>
      </c>
      <c r="I16" s="208"/>
      <c r="J16" s="208"/>
      <c r="K16" s="208"/>
      <c r="L16" s="208"/>
      <c r="M16" s="208"/>
      <c r="N16" s="208"/>
      <c r="O16" s="208"/>
    </row>
    <row r="17" spans="2:15" x14ac:dyDescent="0.25">
      <c r="B17" s="110" t="s">
        <v>34</v>
      </c>
      <c r="C17" s="42">
        <v>10758</v>
      </c>
      <c r="D17" s="42">
        <v>10758</v>
      </c>
      <c r="E17" s="42">
        <v>10758</v>
      </c>
      <c r="F17" s="42">
        <v>10758</v>
      </c>
      <c r="G17" s="42">
        <v>10758</v>
      </c>
      <c r="H17" s="43">
        <v>9812</v>
      </c>
      <c r="I17" s="208"/>
      <c r="J17" s="208"/>
      <c r="K17" s="208"/>
      <c r="L17" s="208"/>
      <c r="M17" s="208"/>
      <c r="N17" s="208"/>
      <c r="O17" s="208"/>
    </row>
    <row r="18" spans="2:15" x14ac:dyDescent="0.25">
      <c r="B18" s="111" t="s">
        <v>35</v>
      </c>
      <c r="C18" s="44">
        <v>2412</v>
      </c>
      <c r="D18" s="44">
        <v>2412</v>
      </c>
      <c r="E18" s="44">
        <v>2412</v>
      </c>
      <c r="F18" s="44">
        <v>2412</v>
      </c>
      <c r="G18" s="44">
        <v>2412</v>
      </c>
      <c r="H18" s="45">
        <v>2283</v>
      </c>
      <c r="I18" s="208"/>
      <c r="J18" s="208"/>
      <c r="K18" s="208"/>
      <c r="L18" s="208"/>
      <c r="M18" s="208"/>
      <c r="N18" s="208"/>
      <c r="O18" s="208"/>
    </row>
    <row r="19" spans="2:15" ht="15.75" thickBot="1" x14ac:dyDescent="0.3">
      <c r="B19" s="31" t="s">
        <v>50</v>
      </c>
      <c r="C19" s="62">
        <f t="shared" ref="C19:H19" si="0">SUM(C5:C18)</f>
        <v>93559</v>
      </c>
      <c r="D19" s="62">
        <f t="shared" si="0"/>
        <v>93559</v>
      </c>
      <c r="E19" s="62">
        <f t="shared" si="0"/>
        <v>93559</v>
      </c>
      <c r="F19" s="62">
        <f t="shared" si="0"/>
        <v>93559</v>
      </c>
      <c r="G19" s="62">
        <f t="shared" si="0"/>
        <v>93559</v>
      </c>
      <c r="H19" s="63">
        <f t="shared" si="0"/>
        <v>83407</v>
      </c>
      <c r="I19" s="208"/>
      <c r="J19" s="208"/>
      <c r="K19" s="208"/>
      <c r="L19" s="208"/>
      <c r="M19" s="208"/>
      <c r="N19" s="208"/>
      <c r="O19" s="208"/>
    </row>
    <row r="20" spans="2:15" ht="15.75" thickTop="1" x14ac:dyDescent="0.25">
      <c r="B20" s="238" t="s">
        <v>63</v>
      </c>
      <c r="C20" s="238"/>
      <c r="D20" s="238"/>
      <c r="E20" s="238"/>
      <c r="F20" s="238"/>
      <c r="G20" s="238"/>
      <c r="H20" s="238"/>
      <c r="I20" s="208"/>
      <c r="J20" s="208"/>
      <c r="K20" s="208"/>
      <c r="L20" s="208"/>
      <c r="M20" s="208"/>
      <c r="N20" s="208"/>
      <c r="O20" s="208"/>
    </row>
    <row r="21" spans="2:15" ht="15" customHeight="1" x14ac:dyDescent="0.25">
      <c r="B21" s="239" t="s">
        <v>68</v>
      </c>
      <c r="C21" s="239"/>
      <c r="D21" s="239"/>
      <c r="E21" s="239"/>
      <c r="F21" s="239"/>
      <c r="G21" s="239"/>
      <c r="H21" s="239"/>
      <c r="I21" s="208"/>
      <c r="J21" s="208"/>
      <c r="K21" s="208"/>
      <c r="L21" s="208"/>
      <c r="M21" s="208"/>
      <c r="N21" s="208"/>
      <c r="O21" s="208"/>
    </row>
    <row r="22" spans="2:15" x14ac:dyDescent="0.25">
      <c r="B22" s="239" t="s">
        <v>75</v>
      </c>
      <c r="C22" s="239"/>
      <c r="D22" s="239"/>
      <c r="E22" s="239"/>
      <c r="F22" s="239"/>
      <c r="G22" s="239"/>
      <c r="H22" s="239"/>
    </row>
    <row r="23" spans="2:15" x14ac:dyDescent="0.25">
      <c r="B23" s="239" t="s">
        <v>71</v>
      </c>
      <c r="C23" s="239"/>
      <c r="D23" s="239"/>
      <c r="E23" s="239"/>
      <c r="F23" s="239"/>
      <c r="G23" s="239"/>
      <c r="H23" s="239"/>
    </row>
  </sheetData>
  <mergeCells count="7">
    <mergeCell ref="B22:H22"/>
    <mergeCell ref="B23:H23"/>
    <mergeCell ref="B2:H2"/>
    <mergeCell ref="B3:B4"/>
    <mergeCell ref="C3:H3"/>
    <mergeCell ref="B20:H20"/>
    <mergeCell ref="B21:H2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MENU</vt:lpstr>
      <vt:lpstr>2018 Partos</vt:lpstr>
      <vt:lpstr>2019 Partos</vt:lpstr>
      <vt:lpstr>2020 Partos</vt:lpstr>
      <vt:lpstr>2018 VIH</vt:lpstr>
      <vt:lpstr>2019 VIH</vt:lpstr>
      <vt:lpstr>2020 VIH</vt:lpstr>
      <vt:lpstr>C53 2018</vt:lpstr>
      <vt:lpstr>C53 2019</vt:lpstr>
      <vt:lpstr>C50 2018</vt:lpstr>
      <vt:lpstr>C50 2019</vt:lpstr>
      <vt:lpstr>C619 2018</vt:lpstr>
      <vt:lpstr>C619 2019</vt:lpstr>
      <vt:lpstr>2018 PF</vt:lpstr>
      <vt:lpstr>2019 PF</vt:lpstr>
      <vt:lpstr>2020 PF</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J. Soriano Villalta. Analista de Desarrollo I</dc:creator>
  <cp:lastModifiedBy>Gloria J. Soriano Villalta. Analista de Desarrollo I</cp:lastModifiedBy>
  <dcterms:created xsi:type="dcterms:W3CDTF">2020-08-10T20:04:00Z</dcterms:created>
  <dcterms:modified xsi:type="dcterms:W3CDTF">2020-08-12T15:30:38Z</dcterms:modified>
</cp:coreProperties>
</file>